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281-Donlin\22B-2022Permitting\01-AirSupport\PSD_Appl_RFIs\BACT\"/>
    </mc:Choice>
  </mc:AlternateContent>
  <xr:revisionPtr revIDLastSave="0" documentId="13_ncr:1_{C99B4790-475B-44F5-96EA-64540BE49E0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utoclaves" sheetId="3" r:id="rId1"/>
    <sheet name="Airport Gens" sheetId="5" r:id="rId2"/>
    <sheet name="Kiln CO+VOC" sheetId="6" r:id="rId3"/>
    <sheet name="PM Controls" sheetId="7" r:id="rId4"/>
    <sheet name="Tanks" sheetId="9" r:id="rId5"/>
    <sheet name="Incinerator" sheetId="10" r:id="rId6"/>
    <sheet name="References" sheetId="2" r:id="rId7"/>
    <sheet name="Sheet 1" sheetId="8" r:id="rId8"/>
  </sheets>
  <definedNames>
    <definedName name="_xlnm.Print_Area" localSheetId="1">'Airport Gens'!$A$1:$AH$69</definedName>
    <definedName name="_xlnm.Print_Area" localSheetId="0">Autoclaves!$A$1:$AH$69</definedName>
    <definedName name="_xlnm.Print_Area" localSheetId="5">Incinerator!$A$1:$EF$71</definedName>
    <definedName name="_xlnm.Print_Area" localSheetId="2">'Kiln CO+VOC'!$A$1:$AH$69</definedName>
    <definedName name="_xlnm.Print_Area" localSheetId="3">'PM Controls'!$A$1:$GE$71</definedName>
    <definedName name="_xlnm.Print_Area" localSheetId="4">Tanks!$A$1:$AY$71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W12" i="9" l="1"/>
  <c r="BT57" i="10"/>
  <c r="BT56" i="10"/>
  <c r="U57" i="10"/>
  <c r="U56" i="10"/>
  <c r="EJ57" i="7" l="1"/>
  <c r="EJ56" i="7"/>
  <c r="DB57" i="7"/>
  <c r="DB56" i="7"/>
  <c r="BC57" i="7"/>
  <c r="BC56" i="7"/>
  <c r="BU13" i="10" l="1"/>
  <c r="BW13" i="10" s="1"/>
  <c r="V13" i="10"/>
  <c r="X13" i="10" s="1"/>
  <c r="EK13" i="7"/>
  <c r="EM13" i="7" s="1"/>
  <c r="DC13" i="7"/>
  <c r="DE13" i="7" s="1"/>
  <c r="BD13" i="7"/>
  <c r="BF13" i="7" s="1"/>
  <c r="V13" i="7"/>
  <c r="X13" i="7" s="1"/>
  <c r="BU12" i="10"/>
  <c r="BX12" i="10" s="1"/>
  <c r="V12" i="10"/>
  <c r="Y12" i="10" s="1"/>
  <c r="EK12" i="7"/>
  <c r="EN12" i="7" s="1"/>
  <c r="DC12" i="7"/>
  <c r="DF12" i="7" s="1"/>
  <c r="BD12" i="7"/>
  <c r="BG12" i="7" s="1"/>
  <c r="Y12" i="7"/>
  <c r="V12" i="7"/>
  <c r="M6" i="6"/>
  <c r="M6" i="7"/>
  <c r="M6" i="9"/>
  <c r="M6" i="10"/>
  <c r="M6" i="5"/>
  <c r="G17" i="10"/>
  <c r="F17" i="10"/>
  <c r="H17" i="10" s="1"/>
  <c r="H16" i="10"/>
  <c r="I30" i="7" l="1"/>
  <c r="N16" i="10"/>
  <c r="M19" i="7"/>
  <c r="M18" i="7"/>
  <c r="M17" i="7"/>
  <c r="M16" i="7"/>
  <c r="BT47" i="10"/>
  <c r="U47" i="10"/>
  <c r="EJ47" i="7"/>
  <c r="DB47" i="7"/>
  <c r="BC47" i="7"/>
  <c r="U47" i="7"/>
  <c r="L16" i="10"/>
  <c r="L17" i="10"/>
  <c r="AP26" i="9" l="1"/>
  <c r="AP17" i="9"/>
  <c r="AL17" i="9"/>
  <c r="AP21" i="9" l="1"/>
  <c r="AP20" i="9"/>
  <c r="AL20" i="9"/>
  <c r="AO20" i="9" s="1"/>
  <c r="AO21" i="9" s="1"/>
  <c r="DM20" i="10"/>
  <c r="CV17" i="10"/>
  <c r="CE17" i="10"/>
  <c r="BN20" i="10"/>
  <c r="AW17" i="10"/>
  <c r="AF17" i="10"/>
  <c r="AF17" i="9"/>
  <c r="X17" i="9"/>
  <c r="DB52" i="10"/>
  <c r="DB49" i="10"/>
  <c r="CK50" i="10"/>
  <c r="CK47" i="10"/>
  <c r="N17" i="10"/>
  <c r="X15" i="9"/>
  <c r="AD15" i="9"/>
  <c r="GC20" i="7"/>
  <c r="FU20" i="7"/>
  <c r="FL17" i="7"/>
  <c r="FD17" i="7"/>
  <c r="EU17" i="7"/>
  <c r="ED17" i="7"/>
  <c r="DV17" i="7"/>
  <c r="DM17" i="7"/>
  <c r="CE17" i="7"/>
  <c r="BW17" i="7"/>
  <c r="BN17" i="7"/>
  <c r="AW17" i="7"/>
  <c r="AO17" i="7"/>
  <c r="AF17" i="7"/>
  <c r="CV20" i="7"/>
  <c r="AP27" i="9"/>
  <c r="AP28" i="9" s="1"/>
  <c r="AU25" i="9"/>
  <c r="AO17" i="9" l="1"/>
  <c r="AW27" i="9"/>
  <c r="AN29" i="9" s="1"/>
  <c r="AP14" i="9"/>
  <c r="AO14" i="9"/>
  <c r="AO8" i="9"/>
  <c r="AK8" i="9"/>
  <c r="AJ8" i="9"/>
  <c r="G16" i="10"/>
  <c r="CQ55" i="7"/>
  <c r="DH55" i="10"/>
  <c r="DF49" i="10"/>
  <c r="CO61" i="10"/>
  <c r="CO47" i="10"/>
  <c r="BI55" i="10"/>
  <c r="BG49" i="10"/>
  <c r="AP61" i="10"/>
  <c r="AP47" i="10"/>
  <c r="FX55" i="7"/>
  <c r="FV49" i="7"/>
  <c r="FE61" i="7"/>
  <c r="FE47" i="7"/>
  <c r="DW61" i="7"/>
  <c r="DW47" i="7"/>
  <c r="DH65" i="7"/>
  <c r="CO49" i="7"/>
  <c r="BX61" i="7"/>
  <c r="BX47" i="7"/>
  <c r="FX66" i="7"/>
  <c r="FG65" i="7"/>
  <c r="EP65" i="7"/>
  <c r="DY65" i="7"/>
  <c r="CQ66" i="7"/>
  <c r="BZ65" i="7"/>
  <c r="BI65" i="7"/>
  <c r="AA65" i="7"/>
  <c r="DH66" i="10"/>
  <c r="CQ65" i="10"/>
  <c r="BZ65" i="10"/>
  <c r="BI66" i="10"/>
  <c r="AR65" i="10"/>
  <c r="AA65" i="10"/>
  <c r="BX62" i="10"/>
  <c r="BX63" i="10" s="1"/>
  <c r="BX64" i="10" s="1"/>
  <c r="BX56" i="10"/>
  <c r="BX57" i="10" s="1"/>
  <c r="BX52" i="10"/>
  <c r="Y62" i="10"/>
  <c r="Y63" i="10" s="1"/>
  <c r="Y64" i="10" s="1"/>
  <c r="Y56" i="10"/>
  <c r="Y57" i="10" s="1"/>
  <c r="Y52" i="10"/>
  <c r="EN62" i="7"/>
  <c r="EN63" i="7" s="1"/>
  <c r="EN64" i="7" s="1"/>
  <c r="EN56" i="7"/>
  <c r="EN57" i="7" s="1"/>
  <c r="EN52" i="7"/>
  <c r="DF63" i="7"/>
  <c r="DF64" i="7" s="1"/>
  <c r="DF62" i="7"/>
  <c r="DF56" i="7"/>
  <c r="DF57" i="7" s="1"/>
  <c r="DF52" i="7"/>
  <c r="BG63" i="7"/>
  <c r="BG64" i="7" s="1"/>
  <c r="BG62" i="7"/>
  <c r="BG56" i="7"/>
  <c r="BG57" i="7" s="1"/>
  <c r="BG52" i="7"/>
  <c r="AR65" i="7"/>
  <c r="AP61" i="7"/>
  <c r="AP47" i="7"/>
  <c r="Y64" i="7"/>
  <c r="Y63" i="7"/>
  <c r="Y62" i="7"/>
  <c r="I42" i="9" l="1"/>
  <c r="AO28" i="9"/>
  <c r="AO27" i="9"/>
  <c r="AO26" i="9"/>
  <c r="AO18" i="9"/>
  <c r="AO22" i="9" s="1"/>
  <c r="AO25" i="9" s="1"/>
  <c r="AO29" i="9"/>
  <c r="DQ20" i="10"/>
  <c r="DR20" i="10" s="1"/>
  <c r="DR31" i="10"/>
  <c r="DQ31" i="10"/>
  <c r="DR12" i="10"/>
  <c r="DU15" i="10"/>
  <c r="DW15" i="10"/>
  <c r="DU18" i="10"/>
  <c r="EA18" i="10"/>
  <c r="DS19" i="10"/>
  <c r="DR23" i="10"/>
  <c r="DU26" i="10"/>
  <c r="DY26" i="10"/>
  <c r="DU29" i="10"/>
  <c r="EA29" i="10"/>
  <c r="DS30" i="10"/>
  <c r="EB6" i="10"/>
  <c r="DX6" i="10"/>
  <c r="EB5" i="10"/>
  <c r="DX5" i="10"/>
  <c r="DP5" i="10"/>
  <c r="DX4" i="10"/>
  <c r="ED3" i="10"/>
  <c r="EC3" i="10"/>
  <c r="EB3" i="10"/>
  <c r="DX3" i="10"/>
  <c r="EB2" i="10"/>
  <c r="DX2" i="10"/>
  <c r="DP2" i="10"/>
  <c r="EB1" i="10"/>
  <c r="DX1" i="10"/>
  <c r="C38" i="10"/>
  <c r="B38" i="10"/>
  <c r="AO30" i="9" l="1"/>
  <c r="AO32" i="9" s="1"/>
  <c r="J42" i="9" s="1"/>
  <c r="BX48" i="10"/>
  <c r="BX47" i="10"/>
  <c r="BX51" i="10" s="1"/>
  <c r="BX41" i="10"/>
  <c r="BX40" i="10"/>
  <c r="BX39" i="10"/>
  <c r="BX38" i="10"/>
  <c r="BX37" i="10"/>
  <c r="BX36" i="10"/>
  <c r="BX35" i="10"/>
  <c r="BX30" i="10"/>
  <c r="BX29" i="10"/>
  <c r="BX26" i="10"/>
  <c r="BX25" i="10"/>
  <c r="BX24" i="10"/>
  <c r="BX23" i="10"/>
  <c r="BX22" i="10"/>
  <c r="BX21" i="10"/>
  <c r="Y48" i="10"/>
  <c r="Y47" i="10"/>
  <c r="Y51" i="10" s="1"/>
  <c r="EN48" i="7"/>
  <c r="EN47" i="7"/>
  <c r="EN51" i="7" s="1"/>
  <c r="BG48" i="7"/>
  <c r="BG47" i="7"/>
  <c r="BG51" i="7" s="1"/>
  <c r="DF48" i="7"/>
  <c r="DF47" i="7"/>
  <c r="DF51" i="7" s="1"/>
  <c r="Y21" i="7"/>
  <c r="Y56" i="7"/>
  <c r="Y47" i="7"/>
  <c r="C61" i="10" l="1"/>
  <c r="B61" i="10"/>
  <c r="C60" i="10"/>
  <c r="B60" i="10"/>
  <c r="C52" i="10"/>
  <c r="B52" i="10"/>
  <c r="C41" i="10"/>
  <c r="B41" i="10"/>
  <c r="C50" i="10"/>
  <c r="B50" i="10"/>
  <c r="DA8" i="10"/>
  <c r="CJ8" i="10"/>
  <c r="BS8" i="10"/>
  <c r="BB8" i="10"/>
  <c r="AK8" i="10"/>
  <c r="DM66" i="10"/>
  <c r="DD66" i="10" s="1"/>
  <c r="CV65" i="10"/>
  <c r="CM65" i="10"/>
  <c r="CE65" i="10"/>
  <c r="BV65" i="10" s="1"/>
  <c r="DF62" i="10"/>
  <c r="DF64" i="10" s="1"/>
  <c r="CO64" i="10"/>
  <c r="DF58" i="10"/>
  <c r="DD58" i="10"/>
  <c r="CM57" i="10"/>
  <c r="CO56" i="10"/>
  <c r="DM55" i="10"/>
  <c r="DD55" i="10" s="1"/>
  <c r="DF53" i="10"/>
  <c r="DF52" i="10"/>
  <c r="DE52" i="10"/>
  <c r="DE53" i="10" s="1"/>
  <c r="CO51" i="10"/>
  <c r="BT51" i="10"/>
  <c r="BW51" i="10" s="1"/>
  <c r="CO50" i="10"/>
  <c r="CN50" i="10"/>
  <c r="CN51" i="10" s="1"/>
  <c r="DE49" i="10"/>
  <c r="CN47" i="10"/>
  <c r="BW47" i="10"/>
  <c r="BW49" i="10" s="1"/>
  <c r="DF43" i="10"/>
  <c r="DF42" i="10"/>
  <c r="DF41" i="10"/>
  <c r="CO41" i="10"/>
  <c r="DF40" i="10"/>
  <c r="CO40" i="10"/>
  <c r="DF39" i="10"/>
  <c r="CO39" i="10"/>
  <c r="DF38" i="10"/>
  <c r="CO38" i="10"/>
  <c r="CO37" i="10"/>
  <c r="CO36" i="10"/>
  <c r="CO35" i="10"/>
  <c r="DF33" i="10"/>
  <c r="DF32" i="10"/>
  <c r="CO30" i="10"/>
  <c r="DF29" i="10"/>
  <c r="CO29" i="10"/>
  <c r="DF28" i="10"/>
  <c r="DF27" i="10"/>
  <c r="DF26" i="10"/>
  <c r="CO26" i="10"/>
  <c r="DF25" i="10"/>
  <c r="CO25" i="10"/>
  <c r="DF24" i="10"/>
  <c r="CO24" i="10"/>
  <c r="CO23" i="10"/>
  <c r="CO22" i="10"/>
  <c r="CO21" i="10"/>
  <c r="DD17" i="10"/>
  <c r="DF15" i="10"/>
  <c r="CC15" i="10"/>
  <c r="DL14" i="10"/>
  <c r="CM14" i="10"/>
  <c r="BV14" i="10"/>
  <c r="CV13" i="10"/>
  <c r="CE13" i="10"/>
  <c r="DK8" i="10"/>
  <c r="DD8" i="10"/>
  <c r="H43" i="10" s="1"/>
  <c r="CZ8" i="10"/>
  <c r="CT8" i="10"/>
  <c r="CM8" i="10"/>
  <c r="H42" i="10" s="1"/>
  <c r="CI8" i="10"/>
  <c r="CD8" i="10"/>
  <c r="BW8" i="10"/>
  <c r="BU8" i="10"/>
  <c r="H41" i="10" s="1"/>
  <c r="BR8" i="10"/>
  <c r="DK6" i="10"/>
  <c r="DG6" i="10"/>
  <c r="CT6" i="10"/>
  <c r="CP6" i="10"/>
  <c r="CC6" i="10"/>
  <c r="BY6" i="10"/>
  <c r="DK5" i="10"/>
  <c r="DG5" i="10"/>
  <c r="CY5" i="10"/>
  <c r="CT5" i="10"/>
  <c r="CP5" i="10"/>
  <c r="CH5" i="10"/>
  <c r="CC5" i="10"/>
  <c r="BY5" i="10"/>
  <c r="BQ5" i="10"/>
  <c r="DG4" i="10"/>
  <c r="CP4" i="10"/>
  <c r="BY4" i="10"/>
  <c r="DM3" i="10"/>
  <c r="DL3" i="10"/>
  <c r="DK3" i="10"/>
  <c r="DG3" i="10"/>
  <c r="CV3" i="10"/>
  <c r="CU3" i="10"/>
  <c r="CT3" i="10"/>
  <c r="CP3" i="10"/>
  <c r="CE3" i="10"/>
  <c r="CD3" i="10"/>
  <c r="CC3" i="10"/>
  <c r="BY3" i="10"/>
  <c r="DK2" i="10"/>
  <c r="DG2" i="10"/>
  <c r="CY2" i="10"/>
  <c r="CT2" i="10"/>
  <c r="CP2" i="10"/>
  <c r="CH2" i="10"/>
  <c r="CC2" i="10"/>
  <c r="BY2" i="10"/>
  <c r="BQ2" i="10"/>
  <c r="DK1" i="10"/>
  <c r="DG1" i="10"/>
  <c r="CT1" i="10"/>
  <c r="CP1" i="10"/>
  <c r="CC1" i="10"/>
  <c r="BY1" i="10"/>
  <c r="F43" i="10"/>
  <c r="F42" i="10"/>
  <c r="F41" i="10"/>
  <c r="F40" i="10"/>
  <c r="F39" i="10"/>
  <c r="F38" i="10"/>
  <c r="J17" i="10"/>
  <c r="K16" i="10"/>
  <c r="T8" i="10"/>
  <c r="BN66" i="10"/>
  <c r="BE66" i="10" s="1"/>
  <c r="AW65" i="10"/>
  <c r="AN65" i="10" s="1"/>
  <c r="AF65" i="10"/>
  <c r="W65" i="10" s="1"/>
  <c r="BG62" i="10"/>
  <c r="BG64" i="10" s="1"/>
  <c r="AP63" i="10"/>
  <c r="BG58" i="10"/>
  <c r="BE58" i="10"/>
  <c r="AN57" i="10"/>
  <c r="AP56" i="10"/>
  <c r="BN55" i="10"/>
  <c r="BE55" i="10" s="1"/>
  <c r="BG53" i="10"/>
  <c r="BC52" i="10"/>
  <c r="BF52" i="10" s="1"/>
  <c r="BF53" i="10" s="1"/>
  <c r="AP51" i="10"/>
  <c r="U51" i="10"/>
  <c r="X51" i="10" s="1"/>
  <c r="AL50" i="10"/>
  <c r="AO50" i="10" s="1"/>
  <c r="AO51" i="10" s="1"/>
  <c r="BG52" i="10"/>
  <c r="BC49" i="10"/>
  <c r="BF49" i="10" s="1"/>
  <c r="BF50" i="10" s="1"/>
  <c r="AP50" i="10"/>
  <c r="AL47" i="10"/>
  <c r="AO47" i="10" s="1"/>
  <c r="X47" i="10"/>
  <c r="X48" i="10" s="1"/>
  <c r="BG43" i="10"/>
  <c r="BG42" i="10"/>
  <c r="BG41" i="10"/>
  <c r="AP41" i="10"/>
  <c r="Y41" i="10"/>
  <c r="BG40" i="10"/>
  <c r="AP40" i="10"/>
  <c r="Y40" i="10"/>
  <c r="BG39" i="10"/>
  <c r="AP39" i="10"/>
  <c r="Y39" i="10"/>
  <c r="BG38" i="10"/>
  <c r="AP38" i="10"/>
  <c r="Y38" i="10"/>
  <c r="AP37" i="10"/>
  <c r="Y37" i="10"/>
  <c r="AP36" i="10"/>
  <c r="Y36" i="10"/>
  <c r="AP35" i="10"/>
  <c r="Y35" i="10"/>
  <c r="BG33" i="10"/>
  <c r="BG32" i="10"/>
  <c r="AP30" i="10"/>
  <c r="Y30" i="10"/>
  <c r="BG29" i="10"/>
  <c r="AP29" i="10"/>
  <c r="Y29" i="10"/>
  <c r="BG28" i="10"/>
  <c r="BG27" i="10"/>
  <c r="BG26" i="10"/>
  <c r="AP26" i="10"/>
  <c r="Y26" i="10"/>
  <c r="BG25" i="10"/>
  <c r="AP25" i="10"/>
  <c r="Y25" i="10"/>
  <c r="BG24" i="10"/>
  <c r="AP24" i="10"/>
  <c r="Y24" i="10"/>
  <c r="AP23" i="10"/>
  <c r="Y23" i="10"/>
  <c r="AP22" i="10"/>
  <c r="Y22" i="10"/>
  <c r="AP21" i="10"/>
  <c r="Y21" i="10"/>
  <c r="BE17" i="10"/>
  <c r="BG15" i="10"/>
  <c r="AD15" i="10"/>
  <c r="BM14" i="10"/>
  <c r="AN14" i="10"/>
  <c r="W14" i="10"/>
  <c r="AW13" i="10"/>
  <c r="AF13" i="10"/>
  <c r="BL8" i="10"/>
  <c r="BE8" i="10"/>
  <c r="H40" i="10" s="1"/>
  <c r="BA8" i="10"/>
  <c r="AU8" i="10"/>
  <c r="AN8" i="10"/>
  <c r="H39" i="10" s="1"/>
  <c r="AJ8" i="10"/>
  <c r="AE8" i="10"/>
  <c r="X8" i="10"/>
  <c r="V8" i="10"/>
  <c r="H38" i="10" s="1"/>
  <c r="S8" i="10"/>
  <c r="BL6" i="10"/>
  <c r="BH6" i="10"/>
  <c r="AU6" i="10"/>
  <c r="AQ6" i="10"/>
  <c r="AD6" i="10"/>
  <c r="Z6" i="10"/>
  <c r="BL5" i="10"/>
  <c r="BH5" i="10"/>
  <c r="AZ5" i="10"/>
  <c r="AU5" i="10"/>
  <c r="AQ5" i="10"/>
  <c r="AI5" i="10"/>
  <c r="AD5" i="10"/>
  <c r="Z5" i="10"/>
  <c r="R5" i="10"/>
  <c r="BH4" i="10"/>
  <c r="AQ4" i="10"/>
  <c r="AD4" i="10"/>
  <c r="AU4" i="10" s="1"/>
  <c r="BL4" i="10" s="1"/>
  <c r="CC4" i="10" s="1"/>
  <c r="CT4" i="10" s="1"/>
  <c r="DK4" i="10" s="1"/>
  <c r="EB4" i="10" s="1"/>
  <c r="Z4" i="10"/>
  <c r="BN3" i="10"/>
  <c r="BM3" i="10"/>
  <c r="BL3" i="10"/>
  <c r="BH3" i="10"/>
  <c r="AW3" i="10"/>
  <c r="AV3" i="10"/>
  <c r="AU3" i="10"/>
  <c r="AQ3" i="10"/>
  <c r="AF3" i="10"/>
  <c r="AE3" i="10"/>
  <c r="AD3" i="10"/>
  <c r="Z3" i="10"/>
  <c r="BL2" i="10"/>
  <c r="BH2" i="10"/>
  <c r="AZ2" i="10"/>
  <c r="AU2" i="10"/>
  <c r="AQ2" i="10"/>
  <c r="AI2" i="10"/>
  <c r="AD2" i="10"/>
  <c r="Z2" i="10"/>
  <c r="R2" i="10"/>
  <c r="BL1" i="10"/>
  <c r="BH1" i="10"/>
  <c r="AU1" i="10"/>
  <c r="AQ1" i="10"/>
  <c r="AD1" i="10"/>
  <c r="Z1" i="10"/>
  <c r="I17" i="10"/>
  <c r="I16" i="10"/>
  <c r="B31" i="10"/>
  <c r="B30" i="10"/>
  <c r="B24" i="10"/>
  <c r="B23" i="10"/>
  <c r="F23" i="10"/>
  <c r="H86" i="10"/>
  <c r="F24" i="10" s="1"/>
  <c r="G86" i="10"/>
  <c r="E24" i="10" s="1"/>
  <c r="EA25" i="10" s="1"/>
  <c r="ED25" i="10" s="1"/>
  <c r="DQ29" i="10" s="1"/>
  <c r="F86" i="10"/>
  <c r="D24" i="10" s="1"/>
  <c r="G31" i="10" s="1"/>
  <c r="M31" i="10" s="1"/>
  <c r="E86" i="10"/>
  <c r="C24" i="10" s="1"/>
  <c r="F31" i="10" s="1"/>
  <c r="L31" i="10" s="1"/>
  <c r="K85" i="10"/>
  <c r="K84" i="10"/>
  <c r="K83" i="10"/>
  <c r="G80" i="10"/>
  <c r="E23" i="10" s="1"/>
  <c r="DY14" i="10" s="1"/>
  <c r="EB14" i="10" s="1"/>
  <c r="DQ18" i="10" s="1"/>
  <c r="E76" i="10"/>
  <c r="E77" i="10" s="1"/>
  <c r="E78" i="10" s="1"/>
  <c r="E80" i="10" s="1"/>
  <c r="C23" i="10" s="1"/>
  <c r="F30" i="10" s="1"/>
  <c r="L30" i="10" s="1"/>
  <c r="F80" i="10"/>
  <c r="D23" i="10" s="1"/>
  <c r="G30" i="10" s="1"/>
  <c r="M30" i="10" s="1"/>
  <c r="DC14" i="10" l="1"/>
  <c r="DC13" i="10" s="1"/>
  <c r="DC15" i="10" s="1"/>
  <c r="CL13" i="10"/>
  <c r="DW19" i="10"/>
  <c r="EC18" i="10" s="1"/>
  <c r="H30" i="10"/>
  <c r="N30" i="10" s="1"/>
  <c r="H31" i="10"/>
  <c r="N31" i="10" s="1"/>
  <c r="CO63" i="10"/>
  <c r="DF63" i="10"/>
  <c r="CN48" i="10"/>
  <c r="CN52" i="10" s="1"/>
  <c r="DE50" i="10"/>
  <c r="DE54" i="10"/>
  <c r="BW48" i="10"/>
  <c r="CO62" i="10"/>
  <c r="DF65" i="10"/>
  <c r="BF54" i="10"/>
  <c r="BF62" i="10" s="1"/>
  <c r="BG63" i="10"/>
  <c r="J16" i="10"/>
  <c r="K17" i="10"/>
  <c r="D30" i="10"/>
  <c r="E30" i="10"/>
  <c r="K60" i="10" s="1"/>
  <c r="L60" i="10" s="1"/>
  <c r="E31" i="10"/>
  <c r="K61" i="10" s="1"/>
  <c r="L61" i="10" s="1"/>
  <c r="C30" i="10"/>
  <c r="D31" i="10"/>
  <c r="C31" i="10"/>
  <c r="BG65" i="10"/>
  <c r="AO48" i="10"/>
  <c r="AO52" i="10" s="1"/>
  <c r="AP62" i="10"/>
  <c r="AP64" i="10"/>
  <c r="X49" i="10"/>
  <c r="DW30" i="10" l="1"/>
  <c r="EC29" i="10" s="1"/>
  <c r="BW14" i="10"/>
  <c r="BW17" i="10" s="1"/>
  <c r="CK56" i="10"/>
  <c r="CN56" i="10" s="1"/>
  <c r="CK55" i="10"/>
  <c r="CN55" i="10" s="1"/>
  <c r="CK57" i="10"/>
  <c r="CN57" i="10" s="1"/>
  <c r="DB58" i="10"/>
  <c r="DE58" i="10" s="1"/>
  <c r="DB57" i="10"/>
  <c r="DE57" i="10" s="1"/>
  <c r="BD14" i="10"/>
  <c r="BC58" i="10" s="1"/>
  <c r="BF58" i="10" s="1"/>
  <c r="AM13" i="10"/>
  <c r="CN13" i="10"/>
  <c r="CN14" i="10" s="1"/>
  <c r="K50" i="10"/>
  <c r="L50" i="10" s="1"/>
  <c r="K51" i="10"/>
  <c r="L51" i="10" s="1"/>
  <c r="K53" i="10"/>
  <c r="L53" i="10" s="1"/>
  <c r="K52" i="10"/>
  <c r="L52" i="10" s="1"/>
  <c r="X56" i="10"/>
  <c r="X57" i="10"/>
  <c r="X14" i="10"/>
  <c r="X17" i="10" s="1"/>
  <c r="K39" i="10"/>
  <c r="K38" i="10"/>
  <c r="K40" i="10"/>
  <c r="K43" i="10"/>
  <c r="K42" i="10"/>
  <c r="K41" i="10"/>
  <c r="CN61" i="10"/>
  <c r="DE14" i="10"/>
  <c r="DE15" i="10"/>
  <c r="DE62" i="10"/>
  <c r="AO61" i="10"/>
  <c r="BC57" i="10" l="1"/>
  <c r="BF57" i="10" s="1"/>
  <c r="BW56" i="10"/>
  <c r="BW57" i="10"/>
  <c r="BD13" i="10"/>
  <c r="BF15" i="10" s="1"/>
  <c r="AL56" i="10"/>
  <c r="AO56" i="10" s="1"/>
  <c r="AL55" i="10"/>
  <c r="AO55" i="10" s="1"/>
  <c r="AO13" i="10"/>
  <c r="AO14" i="10" s="1"/>
  <c r="AO15" i="10" s="1"/>
  <c r="AL57" i="10"/>
  <c r="AO57" i="10" s="1"/>
  <c r="CN16" i="10"/>
  <c r="CN17" i="10"/>
  <c r="DC55" i="10"/>
  <c r="DE55" i="10" s="1"/>
  <c r="DE59" i="10" s="1"/>
  <c r="CN15" i="10"/>
  <c r="X15" i="10"/>
  <c r="X16" i="10"/>
  <c r="CN58" i="10"/>
  <c r="BW15" i="10"/>
  <c r="BW16" i="10"/>
  <c r="DE16" i="10"/>
  <c r="DE17" i="10" s="1"/>
  <c r="DE20" i="10" s="1"/>
  <c r="CN18" i="10" l="1"/>
  <c r="CN29" i="10" s="1"/>
  <c r="AO58" i="10"/>
  <c r="BF14" i="10"/>
  <c r="BF16" i="10" s="1"/>
  <c r="X18" i="10"/>
  <c r="X52" i="10" s="1"/>
  <c r="X53" i="10" s="1"/>
  <c r="BD15" i="10"/>
  <c r="BD55" i="10" s="1"/>
  <c r="BF55" i="10" s="1"/>
  <c r="BF59" i="10" s="1"/>
  <c r="AO16" i="10"/>
  <c r="AO17" i="10"/>
  <c r="CN22" i="10"/>
  <c r="CN30" i="10"/>
  <c r="CN37" i="10"/>
  <c r="CN40" i="10"/>
  <c r="CN39" i="10"/>
  <c r="CN38" i="10"/>
  <c r="CN41" i="10"/>
  <c r="CN23" i="10"/>
  <c r="CN35" i="10"/>
  <c r="CN25" i="10"/>
  <c r="CN36" i="10"/>
  <c r="CN21" i="10"/>
  <c r="CN24" i="10"/>
  <c r="CN26" i="10"/>
  <c r="BW18" i="10"/>
  <c r="DE19" i="10"/>
  <c r="DE18" i="10"/>
  <c r="X35" i="10" l="1"/>
  <c r="X41" i="10"/>
  <c r="X40" i="10"/>
  <c r="X29" i="10"/>
  <c r="X26" i="10"/>
  <c r="X23" i="10"/>
  <c r="BF17" i="10"/>
  <c r="X38" i="10"/>
  <c r="X30" i="10"/>
  <c r="AO18" i="10"/>
  <c r="AO24" i="10" s="1"/>
  <c r="X24" i="10"/>
  <c r="X22" i="10"/>
  <c r="X25" i="10"/>
  <c r="X36" i="10"/>
  <c r="X37" i="10"/>
  <c r="X39" i="10"/>
  <c r="X21" i="10"/>
  <c r="DE21" i="10"/>
  <c r="DE24" i="10" s="1"/>
  <c r="CN42" i="10"/>
  <c r="X58" i="10"/>
  <c r="X61" i="10"/>
  <c r="BW23" i="10"/>
  <c r="BW52" i="10"/>
  <c r="BW53" i="10" s="1"/>
  <c r="CN27" i="10"/>
  <c r="CN32" i="10" s="1"/>
  <c r="BW25" i="10"/>
  <c r="BW38" i="10"/>
  <c r="BW21" i="10"/>
  <c r="BW40" i="10"/>
  <c r="BW24" i="10"/>
  <c r="BW26" i="10"/>
  <c r="BW39" i="10"/>
  <c r="BW41" i="10"/>
  <c r="BW30" i="10"/>
  <c r="BW29" i="10"/>
  <c r="BW35" i="10"/>
  <c r="BW37" i="10"/>
  <c r="BW36" i="10"/>
  <c r="BW22" i="10"/>
  <c r="AO38" i="10" l="1"/>
  <c r="AO41" i="10"/>
  <c r="AO37" i="10"/>
  <c r="X42" i="10"/>
  <c r="BF20" i="10"/>
  <c r="BF19" i="10"/>
  <c r="BF18" i="10"/>
  <c r="CN44" i="10"/>
  <c r="X27" i="10"/>
  <c r="X32" i="10" s="1"/>
  <c r="AO30" i="10"/>
  <c r="AO40" i="10"/>
  <c r="AO22" i="10"/>
  <c r="AO39" i="10"/>
  <c r="AO36" i="10"/>
  <c r="AO25" i="10"/>
  <c r="AO21" i="10"/>
  <c r="AO35" i="10"/>
  <c r="AO23" i="10"/>
  <c r="AO26" i="10"/>
  <c r="AO29" i="10"/>
  <c r="DE28" i="10"/>
  <c r="DE38" i="10"/>
  <c r="DE40" i="10"/>
  <c r="DE39" i="10"/>
  <c r="DE43" i="10"/>
  <c r="DE41" i="10"/>
  <c r="DE42" i="10"/>
  <c r="DE26" i="10"/>
  <c r="DE29" i="10"/>
  <c r="DE32" i="10"/>
  <c r="DE27" i="10"/>
  <c r="DE33" i="10"/>
  <c r="DE25" i="10"/>
  <c r="BW58" i="10"/>
  <c r="BW61" i="10"/>
  <c r="BW42" i="10"/>
  <c r="BW27" i="10"/>
  <c r="BW32" i="10" s="1"/>
  <c r="CN63" i="10" l="1"/>
  <c r="I42" i="10"/>
  <c r="CN62" i="10"/>
  <c r="CN65" i="10"/>
  <c r="BF21" i="10"/>
  <c r="BF25" i="10" s="1"/>
  <c r="CN64" i="10"/>
  <c r="X44" i="10"/>
  <c r="X64" i="10" s="1"/>
  <c r="BF42" i="10"/>
  <c r="BF38" i="10"/>
  <c r="BF27" i="10"/>
  <c r="BF40" i="10"/>
  <c r="BF26" i="10"/>
  <c r="AO42" i="10"/>
  <c r="AO27" i="10"/>
  <c r="AO32" i="10" s="1"/>
  <c r="AO44" i="10" s="1"/>
  <c r="AO65" i="10" s="1"/>
  <c r="DE44" i="10"/>
  <c r="DE30" i="10"/>
  <c r="DE35" i="10" s="1"/>
  <c r="BW44" i="10"/>
  <c r="BW62" i="10" l="1"/>
  <c r="I41" i="10"/>
  <c r="BF39" i="10"/>
  <c r="BF24" i="10"/>
  <c r="BF41" i="10"/>
  <c r="BF28" i="10"/>
  <c r="BF32" i="10"/>
  <c r="BF29" i="10"/>
  <c r="BF33" i="10"/>
  <c r="X63" i="10"/>
  <c r="BF43" i="10"/>
  <c r="BF44" i="10" s="1"/>
  <c r="CN66" i="10"/>
  <c r="CN68" i="10" s="1"/>
  <c r="J42" i="10" s="1"/>
  <c r="L42" i="10" s="1"/>
  <c r="X62" i="10"/>
  <c r="I38" i="10"/>
  <c r="X65" i="10"/>
  <c r="DE46" i="10"/>
  <c r="BW65" i="10"/>
  <c r="BW63" i="10"/>
  <c r="BW64" i="10"/>
  <c r="I39" i="10"/>
  <c r="AO62" i="10"/>
  <c r="AO63" i="10"/>
  <c r="AO64" i="10"/>
  <c r="BF30" i="10" l="1"/>
  <c r="BF35" i="10" s="1"/>
  <c r="DE66" i="10"/>
  <c r="I43" i="10"/>
  <c r="X66" i="10"/>
  <c r="X68" i="10" s="1"/>
  <c r="J38" i="10" s="1"/>
  <c r="L38" i="10" s="1"/>
  <c r="BF46" i="10"/>
  <c r="I40" i="10" s="1"/>
  <c r="DE63" i="10"/>
  <c r="BW66" i="10"/>
  <c r="BW68" i="10" s="1"/>
  <c r="J41" i="10" s="1"/>
  <c r="L41" i="10" s="1"/>
  <c r="DE65" i="10"/>
  <c r="DE64" i="10"/>
  <c r="BF63" i="10"/>
  <c r="BF66" i="10"/>
  <c r="AO66" i="10"/>
  <c r="AO68" i="10" s="1"/>
  <c r="J39" i="10" s="1"/>
  <c r="L39" i="10" s="1"/>
  <c r="BF64" i="10" l="1"/>
  <c r="BF65" i="10"/>
  <c r="DE67" i="10"/>
  <c r="DE68" i="10" s="1"/>
  <c r="J43" i="10" s="1"/>
  <c r="L43" i="10" s="1"/>
  <c r="BF67" i="10"/>
  <c r="BF68" i="10" s="1"/>
  <c r="J40" i="10" s="1"/>
  <c r="L40" i="10" s="1"/>
  <c r="O4" i="10" l="1"/>
  <c r="ED4" i="10" s="1"/>
  <c r="H10" i="10"/>
  <c r="B8" i="10"/>
  <c r="DQ8" i="10" s="1"/>
  <c r="N4" i="10"/>
  <c r="EC4" i="10" s="1"/>
  <c r="CU4" i="10" l="1"/>
  <c r="CD4" i="10"/>
  <c r="DL4" i="10"/>
  <c r="CV4" i="10"/>
  <c r="CE4" i="10"/>
  <c r="DM4" i="10"/>
  <c r="AV4" i="10"/>
  <c r="BM4" i="10"/>
  <c r="AE4" i="10"/>
  <c r="AW4" i="10"/>
  <c r="BN4" i="10"/>
  <c r="AF4" i="10"/>
  <c r="U46" i="9" l="1"/>
  <c r="U49" i="9"/>
  <c r="X49" i="9" s="1"/>
  <c r="X50" i="9" s="1"/>
  <c r="X54" i="9"/>
  <c r="Y46" i="9"/>
  <c r="Y49" i="9" s="1"/>
  <c r="Y50" i="9"/>
  <c r="AE8" i="9"/>
  <c r="O29" i="9"/>
  <c r="N29" i="9"/>
  <c r="X46" i="9" l="1"/>
  <c r="X47" i="9"/>
  <c r="H18" i="9" l="1"/>
  <c r="H43" i="9" s="1"/>
  <c r="K43" i="9" s="1"/>
  <c r="L17" i="9"/>
  <c r="N17" i="9" s="1"/>
  <c r="O17" i="9" l="1"/>
  <c r="W14" i="9"/>
  <c r="X14" i="9" s="1"/>
  <c r="T8" i="9"/>
  <c r="S8" i="9"/>
  <c r="C42" i="9"/>
  <c r="B42" i="9"/>
  <c r="AF63" i="9"/>
  <c r="W63" i="9"/>
  <c r="AA63" i="9"/>
  <c r="AB13" i="9"/>
  <c r="Y21" i="9"/>
  <c r="Y22" i="9" s="1"/>
  <c r="Y35" i="9"/>
  <c r="Y38" i="9" s="1"/>
  <c r="Y29" i="9"/>
  <c r="Y30" i="9" s="1"/>
  <c r="Y26" i="9"/>
  <c r="Y25" i="9"/>
  <c r="Y24" i="9"/>
  <c r="Y62" i="9"/>
  <c r="Y61" i="9"/>
  <c r="Y60" i="9"/>
  <c r="Y39" i="9" l="1"/>
  <c r="Y40" i="9"/>
  <c r="Y23" i="9"/>
  <c r="Y36" i="9"/>
  <c r="Y37" i="9"/>
  <c r="X16" i="9"/>
  <c r="X18" i="9" l="1"/>
  <c r="X22" i="9" s="1"/>
  <c r="X39" i="9" l="1"/>
  <c r="X30" i="9"/>
  <c r="X40" i="9"/>
  <c r="X23" i="9"/>
  <c r="X24" i="9"/>
  <c r="X26" i="9"/>
  <c r="X37" i="9"/>
  <c r="X38" i="9"/>
  <c r="X35" i="9"/>
  <c r="X25" i="9"/>
  <c r="X36" i="9"/>
  <c r="X51" i="9" s="1"/>
  <c r="X29" i="9"/>
  <c r="X21" i="9"/>
  <c r="X59" i="9" l="1"/>
  <c r="X56" i="9"/>
  <c r="X41" i="9"/>
  <c r="X27" i="9"/>
  <c r="X32" i="9" s="1"/>
  <c r="X43" i="9" s="1"/>
  <c r="X63" i="9" l="1"/>
  <c r="I43" i="9"/>
  <c r="X62" i="9"/>
  <c r="X60" i="9"/>
  <c r="X61" i="9"/>
  <c r="GB14" i="7" l="1"/>
  <c r="FL13" i="7"/>
  <c r="ED13" i="7"/>
  <c r="CU14" i="7"/>
  <c r="CE13" i="7"/>
  <c r="CC8" i="7"/>
  <c r="EB8" i="7"/>
  <c r="FJ8" i="7"/>
  <c r="CT8" i="7"/>
  <c r="GA8" i="7"/>
  <c r="EU13" i="7"/>
  <c r="ET8" i="7"/>
  <c r="DM13" i="7"/>
  <c r="DL8" i="7"/>
  <c r="BN13" i="7"/>
  <c r="ES15" i="7"/>
  <c r="DK15" i="7"/>
  <c r="BL15" i="7"/>
  <c r="AF13" i="7"/>
  <c r="BM8" i="7"/>
  <c r="AW13" i="7"/>
  <c r="AD15" i="7"/>
  <c r="AU8" i="7"/>
  <c r="K21" i="6"/>
  <c r="K21" i="5"/>
  <c r="K21" i="3"/>
  <c r="F26" i="3"/>
  <c r="AE8" i="7" l="1"/>
  <c r="L30" i="9"/>
  <c r="H26" i="9"/>
  <c r="J30" i="9"/>
  <c r="J26" i="9"/>
  <c r="C75" i="9"/>
  <c r="C77" i="9" s="1"/>
  <c r="G77" i="9"/>
  <c r="F77" i="9"/>
  <c r="D77" i="9"/>
  <c r="E75" i="9"/>
  <c r="E77" i="9" s="1"/>
  <c r="B29" i="9"/>
  <c r="H29" i="9"/>
  <c r="F30" i="9"/>
  <c r="F25" i="9"/>
  <c r="B25" i="9"/>
  <c r="D26" i="9"/>
  <c r="N16" i="9"/>
  <c r="D32" i="9" l="1"/>
  <c r="H77" i="9"/>
  <c r="O16" i="9"/>
  <c r="N18" i="9"/>
  <c r="O18" i="9" s="1"/>
  <c r="H17" i="9"/>
  <c r="H42" i="9" s="1"/>
  <c r="K42" i="9" s="1"/>
  <c r="L42" i="9" s="1"/>
  <c r="M25" i="9"/>
  <c r="H10" i="9"/>
  <c r="B8" i="9"/>
  <c r="B8" i="7"/>
  <c r="B8" i="6"/>
  <c r="B8" i="5"/>
  <c r="B8" i="3"/>
  <c r="O4" i="9"/>
  <c r="AF4" i="9" s="1"/>
  <c r="AU6" i="9"/>
  <c r="AQ6" i="9"/>
  <c r="AD6" i="9"/>
  <c r="Z6" i="9"/>
  <c r="AU5" i="9"/>
  <c r="AQ5" i="9"/>
  <c r="AI5" i="9"/>
  <c r="AD5" i="9"/>
  <c r="Z5" i="9"/>
  <c r="R5" i="9"/>
  <c r="AQ4" i="9"/>
  <c r="AD4" i="9"/>
  <c r="AU4" i="9" s="1"/>
  <c r="Z4" i="9"/>
  <c r="AW3" i="9"/>
  <c r="AV3" i="9"/>
  <c r="AU3" i="9"/>
  <c r="AQ3" i="9"/>
  <c r="AF3" i="9"/>
  <c r="AE3" i="9"/>
  <c r="AD3" i="9"/>
  <c r="Z3" i="9"/>
  <c r="N4" i="9" s="1"/>
  <c r="AE4" i="9" s="1"/>
  <c r="AU2" i="9"/>
  <c r="AQ2" i="9"/>
  <c r="AI2" i="9"/>
  <c r="AD2" i="9"/>
  <c r="Z2" i="9"/>
  <c r="R2" i="9"/>
  <c r="AU1" i="9"/>
  <c r="AQ1" i="9"/>
  <c r="AD1" i="9"/>
  <c r="Z1" i="9"/>
  <c r="AU6" i="8"/>
  <c r="AQ6" i="8"/>
  <c r="AD6" i="8"/>
  <c r="Z6" i="8"/>
  <c r="AU5" i="8"/>
  <c r="AQ5" i="8"/>
  <c r="AI5" i="8"/>
  <c r="AD5" i="8"/>
  <c r="Z5" i="8"/>
  <c r="R5" i="8"/>
  <c r="AQ4" i="8"/>
  <c r="AD4" i="8"/>
  <c r="AU4" i="8" s="1"/>
  <c r="Z4" i="8"/>
  <c r="O4" i="8"/>
  <c r="AF4" i="8" s="1"/>
  <c r="N4" i="8"/>
  <c r="AE4" i="8" s="1"/>
  <c r="AW3" i="8"/>
  <c r="AV3" i="8"/>
  <c r="AU3" i="8"/>
  <c r="AQ3" i="8"/>
  <c r="AF3" i="8"/>
  <c r="AE3" i="8"/>
  <c r="AD3" i="8"/>
  <c r="Z3" i="8"/>
  <c r="AU2" i="8"/>
  <c r="AQ2" i="8"/>
  <c r="AI2" i="8"/>
  <c r="AD2" i="8"/>
  <c r="Z2" i="8"/>
  <c r="R2" i="8"/>
  <c r="AU1" i="8"/>
  <c r="AQ1" i="8"/>
  <c r="AD1" i="8"/>
  <c r="Z1" i="8"/>
  <c r="D35" i="9" l="1"/>
  <c r="AW4" i="9"/>
  <c r="AV4" i="9"/>
  <c r="AV4" i="8"/>
  <c r="AW4" i="8"/>
  <c r="FR52" i="7"/>
  <c r="FR49" i="7"/>
  <c r="FA50" i="7"/>
  <c r="FA47" i="7"/>
  <c r="DS50" i="7"/>
  <c r="DS47" i="7"/>
  <c r="CK52" i="7"/>
  <c r="CK49" i="7"/>
  <c r="BT50" i="7"/>
  <c r="BT47" i="7"/>
  <c r="AL50" i="7"/>
  <c r="AL47" i="7"/>
  <c r="J16" i="7" l="1"/>
  <c r="J19" i="7"/>
  <c r="J18" i="7"/>
  <c r="J17" i="7" l="1"/>
  <c r="EK8" i="7"/>
  <c r="EM8" i="7"/>
  <c r="EL14" i="7"/>
  <c r="DE8" i="7"/>
  <c r="DC8" i="7"/>
  <c r="DD14" i="7"/>
  <c r="K16" i="7"/>
  <c r="BF8" i="7"/>
  <c r="BD8" i="7"/>
  <c r="V8" i="7"/>
  <c r="X8" i="7"/>
  <c r="BE14" i="7" l="1"/>
  <c r="W14" i="7"/>
  <c r="CO62" i="7" l="1"/>
  <c r="CO63" i="7" s="1"/>
  <c r="FV62" i="7"/>
  <c r="FV63" i="7" s="1"/>
  <c r="K29" i="7"/>
  <c r="H31" i="7"/>
  <c r="K31" i="7" s="1"/>
  <c r="F31" i="7"/>
  <c r="F30" i="7"/>
  <c r="H29" i="7"/>
  <c r="F29" i="7"/>
  <c r="CJ8" i="7"/>
  <c r="BS8" i="7"/>
  <c r="BB8" i="7"/>
  <c r="BF14" i="7" s="1"/>
  <c r="BF17" i="7" s="1"/>
  <c r="CV66" i="7"/>
  <c r="CM66" i="7"/>
  <c r="CE65" i="7"/>
  <c r="BV65" i="7" s="1"/>
  <c r="BN65" i="7"/>
  <c r="BE65" i="7"/>
  <c r="BX64" i="7"/>
  <c r="CO58" i="7"/>
  <c r="CM58" i="7"/>
  <c r="BV57" i="7"/>
  <c r="BX56" i="7"/>
  <c r="CV55" i="7"/>
  <c r="CM55" i="7"/>
  <c r="CO53" i="7"/>
  <c r="CN52" i="7"/>
  <c r="CN53" i="7" s="1"/>
  <c r="BX51" i="7"/>
  <c r="BF51" i="7"/>
  <c r="BC51" i="7"/>
  <c r="BW50" i="7"/>
  <c r="BW51" i="7" s="1"/>
  <c r="CO52" i="7"/>
  <c r="CN49" i="7"/>
  <c r="BX50" i="7"/>
  <c r="BW47" i="7"/>
  <c r="BW48" i="7" s="1"/>
  <c r="BF47" i="7"/>
  <c r="CO43" i="7"/>
  <c r="CO42" i="7"/>
  <c r="CO41" i="7"/>
  <c r="BX41" i="7"/>
  <c r="BG41" i="7"/>
  <c r="CO40" i="7"/>
  <c r="BX40" i="7"/>
  <c r="BG40" i="7"/>
  <c r="CO39" i="7"/>
  <c r="BX39" i="7"/>
  <c r="BG39" i="7"/>
  <c r="CO38" i="7"/>
  <c r="BX38" i="7"/>
  <c r="BG38" i="7"/>
  <c r="BX37" i="7"/>
  <c r="BG37" i="7"/>
  <c r="BX36" i="7"/>
  <c r="BG36" i="7"/>
  <c r="BX35" i="7"/>
  <c r="BG35" i="7"/>
  <c r="CO33" i="7"/>
  <c r="CO32" i="7"/>
  <c r="BX30" i="7"/>
  <c r="BG30" i="7"/>
  <c r="CO29" i="7"/>
  <c r="BX29" i="7"/>
  <c r="BG29" i="7"/>
  <c r="CO28" i="7"/>
  <c r="CO27" i="7"/>
  <c r="CO26" i="7"/>
  <c r="BX26" i="7"/>
  <c r="BG26" i="7"/>
  <c r="CO25" i="7"/>
  <c r="BX25" i="7"/>
  <c r="BG25" i="7"/>
  <c r="CO24" i="7"/>
  <c r="BX24" i="7"/>
  <c r="BG24" i="7"/>
  <c r="BX23" i="7"/>
  <c r="BG23" i="7"/>
  <c r="BX22" i="7"/>
  <c r="BG22" i="7"/>
  <c r="BX21" i="7"/>
  <c r="BG21" i="7"/>
  <c r="CM17" i="7"/>
  <c r="CO15" i="7"/>
  <c r="BV14" i="7"/>
  <c r="CM8" i="7"/>
  <c r="CI8" i="7"/>
  <c r="BV8" i="7"/>
  <c r="H30" i="7" s="1"/>
  <c r="K30" i="7" s="1"/>
  <c r="BR8" i="7"/>
  <c r="BA8" i="7"/>
  <c r="CT6" i="7"/>
  <c r="CP6" i="7"/>
  <c r="CC6" i="7"/>
  <c r="BY6" i="7"/>
  <c r="BL6" i="7"/>
  <c r="BH6" i="7"/>
  <c r="CT5" i="7"/>
  <c r="CP5" i="7"/>
  <c r="CH5" i="7"/>
  <c r="CC5" i="7"/>
  <c r="BY5" i="7"/>
  <c r="BQ5" i="7"/>
  <c r="BL5" i="7"/>
  <c r="BH5" i="7"/>
  <c r="AZ5" i="7"/>
  <c r="CP4" i="7"/>
  <c r="BY4" i="7"/>
  <c r="BH4" i="7"/>
  <c r="CV3" i="7"/>
  <c r="CU3" i="7"/>
  <c r="CT3" i="7"/>
  <c r="CP3" i="7"/>
  <c r="CE3" i="7"/>
  <c r="CD3" i="7"/>
  <c r="CC3" i="7"/>
  <c r="BY3" i="7"/>
  <c r="BN3" i="7"/>
  <c r="BM3" i="7"/>
  <c r="BL3" i="7"/>
  <c r="BH3" i="7"/>
  <c r="CT2" i="7"/>
  <c r="CP2" i="7"/>
  <c r="CH2" i="7"/>
  <c r="CC2" i="7"/>
  <c r="BY2" i="7"/>
  <c r="BQ2" i="7"/>
  <c r="BL2" i="7"/>
  <c r="BH2" i="7"/>
  <c r="AZ2" i="7"/>
  <c r="CT1" i="7"/>
  <c r="CP1" i="7"/>
  <c r="CC1" i="7"/>
  <c r="BY1" i="7"/>
  <c r="BL1" i="7"/>
  <c r="BH1" i="7"/>
  <c r="B29" i="7"/>
  <c r="I17" i="7"/>
  <c r="FT58" i="7"/>
  <c r="GC55" i="7"/>
  <c r="FT55" i="7" s="1"/>
  <c r="FV52" i="7"/>
  <c r="Y57" i="7"/>
  <c r="Y51" i="7"/>
  <c r="Y52" i="7"/>
  <c r="F36" i="7"/>
  <c r="DU8" i="7"/>
  <c r="AN8" i="7"/>
  <c r="FC8" i="7"/>
  <c r="FT8" i="7"/>
  <c r="H36" i="7" s="1"/>
  <c r="K36" i="7" s="1"/>
  <c r="FV15" i="7"/>
  <c r="AN14" i="7"/>
  <c r="DU14" i="7"/>
  <c r="FC14" i="7"/>
  <c r="FT17" i="7"/>
  <c r="GC66" i="7"/>
  <c r="FT66" i="7" s="1"/>
  <c r="FV58" i="7"/>
  <c r="FV53" i="7"/>
  <c r="FU52" i="7"/>
  <c r="FU53" i="7" s="1"/>
  <c r="FU49" i="7"/>
  <c r="FV43" i="7"/>
  <c r="FV42" i="7"/>
  <c r="FV41" i="7"/>
  <c r="FV40" i="7"/>
  <c r="FV39" i="7"/>
  <c r="FV38" i="7"/>
  <c r="FV33" i="7"/>
  <c r="FV32" i="7"/>
  <c r="FV29" i="7"/>
  <c r="FV28" i="7"/>
  <c r="FV27" i="7"/>
  <c r="FV26" i="7"/>
  <c r="FV25" i="7"/>
  <c r="FV24" i="7"/>
  <c r="FQ8" i="7"/>
  <c r="FP8" i="7"/>
  <c r="GA6" i="7"/>
  <c r="FW6" i="7"/>
  <c r="GA5" i="7"/>
  <c r="FW5" i="7"/>
  <c r="FO5" i="7"/>
  <c r="FW4" i="7"/>
  <c r="GC3" i="7"/>
  <c r="GB3" i="7"/>
  <c r="GA3" i="7"/>
  <c r="FW3" i="7"/>
  <c r="GA2" i="7"/>
  <c r="FW2" i="7"/>
  <c r="FO2" i="7"/>
  <c r="GA1" i="7"/>
  <c r="FW1" i="7"/>
  <c r="BX62" i="7" l="1"/>
  <c r="BX63" i="7"/>
  <c r="CO65" i="7"/>
  <c r="FV65" i="7"/>
  <c r="FV64" i="7"/>
  <c r="CN50" i="7"/>
  <c r="CN54" i="7" s="1"/>
  <c r="BF49" i="7"/>
  <c r="BF48" i="7"/>
  <c r="BW52" i="7"/>
  <c r="CO64" i="7"/>
  <c r="FU50" i="7"/>
  <c r="FU54" i="7"/>
  <c r="CN62" i="7" l="1"/>
  <c r="BW61" i="7"/>
  <c r="FU62" i="7"/>
  <c r="H35" i="7" l="1"/>
  <c r="K35" i="7" s="1"/>
  <c r="H34" i="7"/>
  <c r="K34" i="7" s="1"/>
  <c r="F35" i="7"/>
  <c r="F34" i="7"/>
  <c r="EZ8" i="7"/>
  <c r="EI8" i="7"/>
  <c r="EM14" i="7" s="1"/>
  <c r="EM17" i="7" s="1"/>
  <c r="FL65" i="7"/>
  <c r="FC65" i="7" s="1"/>
  <c r="EU65" i="7"/>
  <c r="EL65" i="7" s="1"/>
  <c r="FE64" i="7"/>
  <c r="FC57" i="7"/>
  <c r="FE56" i="7"/>
  <c r="FE51" i="7"/>
  <c r="EJ51" i="7"/>
  <c r="EM51" i="7" s="1"/>
  <c r="FD50" i="7"/>
  <c r="FD51" i="7" s="1"/>
  <c r="FE50" i="7"/>
  <c r="FD47" i="7"/>
  <c r="EM47" i="7"/>
  <c r="EM48" i="7" s="1"/>
  <c r="FE41" i="7"/>
  <c r="EN41" i="7"/>
  <c r="FE40" i="7"/>
  <c r="EN40" i="7"/>
  <c r="FE39" i="7"/>
  <c r="EN39" i="7"/>
  <c r="FE38" i="7"/>
  <c r="EN38" i="7"/>
  <c r="FE37" i="7"/>
  <c r="EN37" i="7"/>
  <c r="FE36" i="7"/>
  <c r="EN36" i="7"/>
  <c r="FE35" i="7"/>
  <c r="EN35" i="7"/>
  <c r="FE30" i="7"/>
  <c r="EN30" i="7"/>
  <c r="FE29" i="7"/>
  <c r="EN29" i="7"/>
  <c r="FE26" i="7"/>
  <c r="EN26" i="7"/>
  <c r="FE25" i="7"/>
  <c r="EN25" i="7"/>
  <c r="FE24" i="7"/>
  <c r="EN24" i="7"/>
  <c r="FE23" i="7"/>
  <c r="EN23" i="7"/>
  <c r="FE22" i="7"/>
  <c r="EN22" i="7"/>
  <c r="FE21" i="7"/>
  <c r="EN21" i="7"/>
  <c r="EY8" i="7"/>
  <c r="EH8" i="7"/>
  <c r="FJ6" i="7"/>
  <c r="FF6" i="7"/>
  <c r="ES6" i="7"/>
  <c r="EO6" i="7"/>
  <c r="FJ5" i="7"/>
  <c r="FF5" i="7"/>
  <c r="EX5" i="7"/>
  <c r="ES5" i="7"/>
  <c r="EO5" i="7"/>
  <c r="EG5" i="7"/>
  <c r="FF4" i="7"/>
  <c r="EO4" i="7"/>
  <c r="FL3" i="7"/>
  <c r="FK3" i="7"/>
  <c r="FJ3" i="7"/>
  <c r="FF3" i="7"/>
  <c r="EU3" i="7"/>
  <c r="ET3" i="7"/>
  <c r="ES3" i="7"/>
  <c r="EO3" i="7"/>
  <c r="FJ2" i="7"/>
  <c r="FF2" i="7"/>
  <c r="EX2" i="7"/>
  <c r="ES2" i="7"/>
  <c r="EO2" i="7"/>
  <c r="EG2" i="7"/>
  <c r="FJ1" i="7"/>
  <c r="FF1" i="7"/>
  <c r="ES1" i="7"/>
  <c r="EO1" i="7"/>
  <c r="DV50" i="7"/>
  <c r="DV51" i="7" s="1"/>
  <c r="DV47" i="7"/>
  <c r="DE47" i="7"/>
  <c r="DE48" i="7" s="1"/>
  <c r="H33" i="7"/>
  <c r="K33" i="7" s="1"/>
  <c r="F33" i="7"/>
  <c r="H28" i="7"/>
  <c r="K28" i="7" s="1"/>
  <c r="H27" i="7"/>
  <c r="K27" i="7" s="1"/>
  <c r="F28" i="7"/>
  <c r="F27" i="7"/>
  <c r="H32" i="7"/>
  <c r="K32" i="7" s="1"/>
  <c r="F32" i="7"/>
  <c r="B34" i="7"/>
  <c r="DR8" i="7"/>
  <c r="DA8" i="7"/>
  <c r="DE14" i="7" s="1"/>
  <c r="DE17" i="7" s="1"/>
  <c r="ED65" i="7"/>
  <c r="DU65" i="7" s="1"/>
  <c r="DM65" i="7"/>
  <c r="DD65" i="7"/>
  <c r="DW64" i="7"/>
  <c r="DU57" i="7"/>
  <c r="DW56" i="7"/>
  <c r="DW51" i="7"/>
  <c r="DB51" i="7"/>
  <c r="DE51" i="7" s="1"/>
  <c r="DW50" i="7"/>
  <c r="DW41" i="7"/>
  <c r="DF41" i="7"/>
  <c r="DW40" i="7"/>
  <c r="DF40" i="7"/>
  <c r="DW39" i="7"/>
  <c r="DF39" i="7"/>
  <c r="DW38" i="7"/>
  <c r="DF38" i="7"/>
  <c r="DW37" i="7"/>
  <c r="DF37" i="7"/>
  <c r="DW36" i="7"/>
  <c r="DF36" i="7"/>
  <c r="DW35" i="7"/>
  <c r="DF35" i="7"/>
  <c r="DW30" i="7"/>
  <c r="DF30" i="7"/>
  <c r="DW29" i="7"/>
  <c r="DF29" i="7"/>
  <c r="DW26" i="7"/>
  <c r="DF26" i="7"/>
  <c r="DW25" i="7"/>
  <c r="DF25" i="7"/>
  <c r="DW24" i="7"/>
  <c r="DF24" i="7"/>
  <c r="DW23" i="7"/>
  <c r="DF23" i="7"/>
  <c r="DW22" i="7"/>
  <c r="DF22" i="7"/>
  <c r="DW21" i="7"/>
  <c r="DF21" i="7"/>
  <c r="DQ8" i="7"/>
  <c r="CZ8" i="7"/>
  <c r="EB6" i="7"/>
  <c r="DX6" i="7"/>
  <c r="DK6" i="7"/>
  <c r="DG6" i="7"/>
  <c r="EB5" i="7"/>
  <c r="DX5" i="7"/>
  <c r="DP5" i="7"/>
  <c r="DK5" i="7"/>
  <c r="DG5" i="7"/>
  <c r="CY5" i="7"/>
  <c r="DX4" i="7"/>
  <c r="DG4" i="7"/>
  <c r="ED3" i="7"/>
  <c r="EC3" i="7"/>
  <c r="EB3" i="7"/>
  <c r="DX3" i="7"/>
  <c r="DM3" i="7"/>
  <c r="DL3" i="7"/>
  <c r="DK3" i="7"/>
  <c r="DG3" i="7"/>
  <c r="EB2" i="7"/>
  <c r="DX2" i="7"/>
  <c r="DP2" i="7"/>
  <c r="DK2" i="7"/>
  <c r="DG2" i="7"/>
  <c r="CY2" i="7"/>
  <c r="EB1" i="7"/>
  <c r="DX1" i="7"/>
  <c r="DK1" i="7"/>
  <c r="DG1" i="7"/>
  <c r="AK8" i="7"/>
  <c r="AM13" i="7" s="1"/>
  <c r="AJ8" i="7"/>
  <c r="T8" i="7"/>
  <c r="X14" i="7" s="1"/>
  <c r="X17" i="7" s="1"/>
  <c r="S8" i="7"/>
  <c r="B32" i="7"/>
  <c r="AN57" i="7"/>
  <c r="AP56" i="7"/>
  <c r="B27" i="7"/>
  <c r="AF65" i="7"/>
  <c r="AW65" i="7"/>
  <c r="AP51" i="7"/>
  <c r="AP50" i="7"/>
  <c r="AP63" i="7"/>
  <c r="I19" i="7"/>
  <c r="I18" i="7"/>
  <c r="AL57" i="7" l="1"/>
  <c r="AL56" i="7"/>
  <c r="DW63" i="7"/>
  <c r="FS14" i="7"/>
  <c r="FS13" i="7" s="1"/>
  <c r="FS15" i="7" s="1"/>
  <c r="BU13" i="7"/>
  <c r="BT56" i="7" s="1"/>
  <c r="CL14" i="7"/>
  <c r="EM56" i="7"/>
  <c r="FB13" i="7"/>
  <c r="DT13" i="7"/>
  <c r="FE63" i="7"/>
  <c r="FR57" i="7"/>
  <c r="FU57" i="7" s="1"/>
  <c r="FD48" i="7"/>
  <c r="FD52" i="7" s="1"/>
  <c r="EM49" i="7"/>
  <c r="FE62" i="7"/>
  <c r="DE16" i="7"/>
  <c r="DV48" i="7"/>
  <c r="DV52" i="7" s="1"/>
  <c r="DE49" i="7"/>
  <c r="DW62" i="7"/>
  <c r="AP62" i="7"/>
  <c r="AP64" i="7"/>
  <c r="AO13" i="7"/>
  <c r="AO14" i="7" s="1"/>
  <c r="AL55" i="7"/>
  <c r="AO57" i="7"/>
  <c r="FA55" i="7" l="1"/>
  <c r="FD55" i="7" s="1"/>
  <c r="FA56" i="7"/>
  <c r="FR58" i="7"/>
  <c r="FU58" i="7" s="1"/>
  <c r="DS56" i="7"/>
  <c r="DV56" i="7" s="1"/>
  <c r="DE15" i="7"/>
  <c r="DE18" i="7" s="1"/>
  <c r="DV13" i="7"/>
  <c r="DV14" i="7" s="1"/>
  <c r="CK57" i="7"/>
  <c r="CN57" i="7" s="1"/>
  <c r="CK58" i="7"/>
  <c r="CN58" i="7" s="1"/>
  <c r="CL13" i="7"/>
  <c r="CL15" i="7" s="1"/>
  <c r="EM57" i="7"/>
  <c r="DE56" i="7"/>
  <c r="BF56" i="7"/>
  <c r="BF57" i="7"/>
  <c r="DE57" i="7"/>
  <c r="FA57" i="7"/>
  <c r="FD57" i="7" s="1"/>
  <c r="FD56" i="7"/>
  <c r="DS57" i="7"/>
  <c r="DV57" i="7" s="1"/>
  <c r="FD13" i="7"/>
  <c r="FD14" i="7" s="1"/>
  <c r="BW13" i="7"/>
  <c r="BW14" i="7" s="1"/>
  <c r="BT57" i="7"/>
  <c r="BW57" i="7" s="1"/>
  <c r="BW56" i="7"/>
  <c r="BT55" i="7"/>
  <c r="BW55" i="7" s="1"/>
  <c r="BW58" i="7" s="1"/>
  <c r="DS55" i="7"/>
  <c r="DV55" i="7" s="1"/>
  <c r="FU14" i="7"/>
  <c r="FU15" i="7"/>
  <c r="FD61" i="7"/>
  <c r="DV61" i="7"/>
  <c r="DV16" i="7"/>
  <c r="DV15" i="7"/>
  <c r="AO50" i="7"/>
  <c r="AO51" i="7" s="1"/>
  <c r="AO47" i="7"/>
  <c r="AP41" i="7"/>
  <c r="AP40" i="7"/>
  <c r="AP39" i="7"/>
  <c r="AP38" i="7"/>
  <c r="AP37" i="7"/>
  <c r="AP36" i="7"/>
  <c r="AP35" i="7"/>
  <c r="AP30" i="7"/>
  <c r="AP29" i="7"/>
  <c r="AP26" i="7"/>
  <c r="AP25" i="7"/>
  <c r="AP24" i="7"/>
  <c r="AP23" i="7"/>
  <c r="AP22" i="7"/>
  <c r="AP21" i="7"/>
  <c r="Y41" i="7"/>
  <c r="Y40" i="7"/>
  <c r="Y39" i="7"/>
  <c r="Y38" i="7"/>
  <c r="Y37" i="7"/>
  <c r="Y36" i="7"/>
  <c r="Y35" i="7"/>
  <c r="Y30" i="7"/>
  <c r="Y29" i="7"/>
  <c r="Y26" i="7"/>
  <c r="Y25" i="7"/>
  <c r="Y24" i="7"/>
  <c r="Y23" i="7"/>
  <c r="Y22" i="7"/>
  <c r="AO56" i="7"/>
  <c r="X15" i="7"/>
  <c r="AN65" i="7"/>
  <c r="AU3" i="7"/>
  <c r="FS55" i="7" l="1"/>
  <c r="FU55" i="7" s="1"/>
  <c r="FU59" i="7" s="1"/>
  <c r="DV58" i="7"/>
  <c r="FD58" i="7"/>
  <c r="DE21" i="7"/>
  <c r="DE52" i="7"/>
  <c r="DE53" i="7" s="1"/>
  <c r="DE58" i="7" s="1"/>
  <c r="FD15" i="7"/>
  <c r="FD16" i="7"/>
  <c r="FD18" i="7" s="1"/>
  <c r="FD40" i="7" s="1"/>
  <c r="BF16" i="7"/>
  <c r="BF15" i="7"/>
  <c r="BW16" i="7"/>
  <c r="BW15" i="7"/>
  <c r="CN15" i="7"/>
  <c r="CN14" i="7"/>
  <c r="EM15" i="7"/>
  <c r="EM16" i="7"/>
  <c r="DE22" i="7"/>
  <c r="DE25" i="7"/>
  <c r="DE36" i="7"/>
  <c r="DE29" i="7"/>
  <c r="DE24" i="7"/>
  <c r="DE38" i="7"/>
  <c r="DE39" i="7"/>
  <c r="DE35" i="7"/>
  <c r="DE30" i="7"/>
  <c r="DE41" i="7"/>
  <c r="FU16" i="7"/>
  <c r="FU17" i="7" s="1"/>
  <c r="DV18" i="7"/>
  <c r="DV40" i="7" s="1"/>
  <c r="DE23" i="7"/>
  <c r="DE26" i="7"/>
  <c r="DE40" i="7"/>
  <c r="DE37" i="7"/>
  <c r="AO55" i="7"/>
  <c r="AO48" i="7"/>
  <c r="CL55" i="7" l="1"/>
  <c r="CN55" i="7" s="1"/>
  <c r="CN59" i="7" s="1"/>
  <c r="FD29" i="7"/>
  <c r="FD23" i="7"/>
  <c r="FD26" i="7"/>
  <c r="DV38" i="7"/>
  <c r="EM18" i="7"/>
  <c r="BW18" i="7"/>
  <c r="BW41" i="7" s="1"/>
  <c r="BF18" i="7"/>
  <c r="CN16" i="7"/>
  <c r="CN17" i="7" s="1"/>
  <c r="DE42" i="7"/>
  <c r="DV22" i="7"/>
  <c r="DV21" i="7"/>
  <c r="DV39" i="7"/>
  <c r="DV25" i="7"/>
  <c r="DE61" i="7"/>
  <c r="DV35" i="7"/>
  <c r="DV30" i="7"/>
  <c r="DV26" i="7"/>
  <c r="DV37" i="7"/>
  <c r="DE27" i="7"/>
  <c r="DE32" i="7" s="1"/>
  <c r="DV36" i="7"/>
  <c r="DV23" i="7"/>
  <c r="DV24" i="7"/>
  <c r="DV41" i="7"/>
  <c r="DV29" i="7"/>
  <c r="FU18" i="7"/>
  <c r="FU19" i="7"/>
  <c r="FD38" i="7"/>
  <c r="FD21" i="7"/>
  <c r="FD37" i="7"/>
  <c r="FD22" i="7"/>
  <c r="FD25" i="7"/>
  <c r="FD36" i="7"/>
  <c r="FD39" i="7"/>
  <c r="FD24" i="7"/>
  <c r="FD35" i="7"/>
  <c r="FD30" i="7"/>
  <c r="FD41" i="7"/>
  <c r="AO15" i="7"/>
  <c r="AO16" i="7"/>
  <c r="EM23" i="7" l="1"/>
  <c r="EM52" i="7"/>
  <c r="BF22" i="7"/>
  <c r="BF52" i="7"/>
  <c r="BW25" i="7"/>
  <c r="BW30" i="7"/>
  <c r="BW38" i="7"/>
  <c r="BW40" i="7"/>
  <c r="BW23" i="7"/>
  <c r="BW35" i="7"/>
  <c r="EM22" i="7"/>
  <c r="EM26" i="7"/>
  <c r="EM37" i="7"/>
  <c r="EM25" i="7"/>
  <c r="EM38" i="7"/>
  <c r="EM53" i="7"/>
  <c r="EM61" i="7" s="1"/>
  <c r="EM21" i="7"/>
  <c r="EM35" i="7"/>
  <c r="BF21" i="7"/>
  <c r="BF38" i="7"/>
  <c r="BF25" i="7"/>
  <c r="BF40" i="7"/>
  <c r="BW36" i="7"/>
  <c r="BF30" i="7"/>
  <c r="EM30" i="7"/>
  <c r="EM29" i="7"/>
  <c r="EM41" i="7"/>
  <c r="BW37" i="7"/>
  <c r="EM40" i="7"/>
  <c r="BW22" i="7"/>
  <c r="BW21" i="7"/>
  <c r="BW24" i="7"/>
  <c r="BW26" i="7"/>
  <c r="BW29" i="7"/>
  <c r="BW39" i="7"/>
  <c r="DV42" i="7"/>
  <c r="BF23" i="7"/>
  <c r="BF24" i="7"/>
  <c r="BF26" i="7"/>
  <c r="BF39" i="7"/>
  <c r="BF29" i="7"/>
  <c r="BF41" i="7"/>
  <c r="BF36" i="7"/>
  <c r="BF37" i="7"/>
  <c r="BF53" i="7"/>
  <c r="BF58" i="7" s="1"/>
  <c r="BF35" i="7"/>
  <c r="EM36" i="7"/>
  <c r="EM24" i="7"/>
  <c r="EM39" i="7"/>
  <c r="CN20" i="7"/>
  <c r="CN19" i="7"/>
  <c r="CN18" i="7"/>
  <c r="CN21" i="7" s="1"/>
  <c r="DE44" i="7"/>
  <c r="I32" i="7" s="1"/>
  <c r="FU21" i="7"/>
  <c r="FU32" i="7" s="1"/>
  <c r="DV27" i="7"/>
  <c r="DV32" i="7" s="1"/>
  <c r="FD42" i="7"/>
  <c r="FD27" i="7"/>
  <c r="FD32" i="7" s="1"/>
  <c r="AO18" i="7"/>
  <c r="AO38" i="7" s="1"/>
  <c r="EM58" i="7" l="1"/>
  <c r="BW27" i="7"/>
  <c r="BW32" i="7" s="1"/>
  <c r="FU25" i="7"/>
  <c r="EM27" i="7"/>
  <c r="EM32" i="7" s="1"/>
  <c r="BW42" i="7"/>
  <c r="BF27" i="7"/>
  <c r="BF32" i="7" s="1"/>
  <c r="DV44" i="7"/>
  <c r="I33" i="7" s="1"/>
  <c r="BF42" i="7"/>
  <c r="FU29" i="7"/>
  <c r="FU28" i="7"/>
  <c r="FU33" i="7"/>
  <c r="FU26" i="7"/>
  <c r="FU40" i="7"/>
  <c r="FU42" i="7"/>
  <c r="FU27" i="7"/>
  <c r="FU24" i="7"/>
  <c r="FU38" i="7"/>
  <c r="FU39" i="7"/>
  <c r="FU41" i="7"/>
  <c r="FU43" i="7"/>
  <c r="EM42" i="7"/>
  <c r="BF61" i="7"/>
  <c r="DE65" i="7"/>
  <c r="DE62" i="7"/>
  <c r="DE63" i="7"/>
  <c r="CN40" i="7"/>
  <c r="CN42" i="7"/>
  <c r="CN27" i="7"/>
  <c r="CN38" i="7"/>
  <c r="CN25" i="7"/>
  <c r="CN43" i="7"/>
  <c r="CN41" i="7"/>
  <c r="CN39" i="7"/>
  <c r="CN29" i="7"/>
  <c r="CN26" i="7"/>
  <c r="CN24" i="7"/>
  <c r="CN28" i="7"/>
  <c r="CN33" i="7"/>
  <c r="CN32" i="7"/>
  <c r="DE64" i="7"/>
  <c r="FD44" i="7"/>
  <c r="I35" i="7" s="1"/>
  <c r="AO23" i="7"/>
  <c r="AO24" i="7"/>
  <c r="AO35" i="7"/>
  <c r="AO41" i="7"/>
  <c r="AO52" i="7"/>
  <c r="AO22" i="7"/>
  <c r="AO29" i="7"/>
  <c r="AO39" i="7"/>
  <c r="AO40" i="7"/>
  <c r="AO36" i="7"/>
  <c r="AO25" i="7"/>
  <c r="AO37" i="7"/>
  <c r="AO30" i="7"/>
  <c r="AO26" i="7"/>
  <c r="AO21" i="7"/>
  <c r="EM44" i="7" l="1"/>
  <c r="I34" i="7" s="1"/>
  <c r="BF44" i="7"/>
  <c r="I29" i="7" s="1"/>
  <c r="DV65" i="7"/>
  <c r="BF62" i="7"/>
  <c r="BF64" i="7"/>
  <c r="EM63" i="7"/>
  <c r="EM64" i="7"/>
  <c r="BW44" i="7"/>
  <c r="DV62" i="7"/>
  <c r="DV63" i="7"/>
  <c r="FU30" i="7"/>
  <c r="FU35" i="7" s="1"/>
  <c r="DV64" i="7"/>
  <c r="BF65" i="7"/>
  <c r="EM62" i="7"/>
  <c r="BF63" i="7"/>
  <c r="FD65" i="7"/>
  <c r="EM65" i="7"/>
  <c r="FU44" i="7"/>
  <c r="CN44" i="7"/>
  <c r="FD63" i="7"/>
  <c r="FD62" i="7"/>
  <c r="FD64" i="7"/>
  <c r="DE66" i="7"/>
  <c r="DE68" i="7" s="1"/>
  <c r="J32" i="7" s="1"/>
  <c r="CN30" i="7"/>
  <c r="CN35" i="7" s="1"/>
  <c r="CN46" i="7" s="1"/>
  <c r="BW62" i="7"/>
  <c r="AO61" i="7"/>
  <c r="AO58" i="7"/>
  <c r="AO27" i="7"/>
  <c r="AO32" i="7" s="1"/>
  <c r="AO42" i="7"/>
  <c r="BW65" i="7" l="1"/>
  <c r="I31" i="7"/>
  <c r="CN66" i="7"/>
  <c r="BW63" i="7"/>
  <c r="BW66" i="7" s="1"/>
  <c r="BW68" i="7" s="1"/>
  <c r="J30" i="7" s="1"/>
  <c r="L30" i="7" s="1"/>
  <c r="FU46" i="7"/>
  <c r="FU66" i="7" s="1"/>
  <c r="BW64" i="7"/>
  <c r="BF66" i="7"/>
  <c r="BF68" i="7" s="1"/>
  <c r="J29" i="7" s="1"/>
  <c r="L29" i="7" s="1"/>
  <c r="DV66" i="7"/>
  <c r="DV68" i="7" s="1"/>
  <c r="J33" i="7" s="1"/>
  <c r="EM66" i="7"/>
  <c r="EM68" i="7" s="1"/>
  <c r="J34" i="7" s="1"/>
  <c r="L34" i="7" s="1"/>
  <c r="FD66" i="7"/>
  <c r="FD68" i="7" s="1"/>
  <c r="J35" i="7" s="1"/>
  <c r="L35" i="7" s="1"/>
  <c r="CN65" i="7"/>
  <c r="CN63" i="7"/>
  <c r="CN64" i="7"/>
  <c r="AO44" i="7"/>
  <c r="I28" i="7" s="1"/>
  <c r="FU63" i="7" l="1"/>
  <c r="I36" i="7"/>
  <c r="FU64" i="7"/>
  <c r="FU65" i="7"/>
  <c r="FU67" i="7" s="1"/>
  <c r="FU68" i="7" s="1"/>
  <c r="J36" i="7" s="1"/>
  <c r="L36" i="7" s="1"/>
  <c r="CN67" i="7"/>
  <c r="CN68" i="7" s="1"/>
  <c r="J31" i="7" s="1"/>
  <c r="L31" i="7" s="1"/>
  <c r="AO64" i="7"/>
  <c r="AO65" i="7"/>
  <c r="AO62" i="7"/>
  <c r="AO63" i="7"/>
  <c r="AO66" i="7" l="1"/>
  <c r="AO68" i="7" s="1"/>
  <c r="L33" i="7" l="1"/>
  <c r="J28" i="7"/>
  <c r="L28" i="7" s="1"/>
  <c r="H10" i="7" l="1"/>
  <c r="U56" i="7"/>
  <c r="X56" i="7" s="1"/>
  <c r="U57" i="7"/>
  <c r="X57" i="7" s="1"/>
  <c r="X47" i="7"/>
  <c r="X49" i="7" s="1"/>
  <c r="U51" i="7"/>
  <c r="X51" i="7" s="1"/>
  <c r="W65" i="7"/>
  <c r="AU6" i="7"/>
  <c r="AQ6" i="7"/>
  <c r="AD6" i="7"/>
  <c r="Z6" i="7"/>
  <c r="AU5" i="7"/>
  <c r="AQ5" i="7"/>
  <c r="AI5" i="7"/>
  <c r="AD5" i="7"/>
  <c r="Z5" i="7"/>
  <c r="R5" i="7"/>
  <c r="AQ4" i="7"/>
  <c r="AD4" i="7"/>
  <c r="AU4" i="7" s="1"/>
  <c r="Z4" i="7"/>
  <c r="O4" i="7"/>
  <c r="AW3" i="7"/>
  <c r="AV3" i="7"/>
  <c r="AQ3" i="7"/>
  <c r="AF3" i="7"/>
  <c r="AE3" i="7"/>
  <c r="AD3" i="7"/>
  <c r="Z3" i="7"/>
  <c r="N4" i="7" s="1"/>
  <c r="AU2" i="7"/>
  <c r="AQ2" i="7"/>
  <c r="AI2" i="7"/>
  <c r="AD2" i="7"/>
  <c r="Z2" i="7"/>
  <c r="R2" i="7"/>
  <c r="AU1" i="7"/>
  <c r="AQ1" i="7"/>
  <c r="AD1" i="7"/>
  <c r="Z1" i="7"/>
  <c r="BL4" i="7" l="1"/>
  <c r="CC4" i="7" s="1"/>
  <c r="CT4" i="7" s="1"/>
  <c r="DK4" i="7" s="1"/>
  <c r="EB4" i="7"/>
  <c r="ES4" i="7" s="1"/>
  <c r="FJ4" i="7" s="1"/>
  <c r="GA4" i="7" s="1"/>
  <c r="GB4" i="7"/>
  <c r="BM4" i="7"/>
  <c r="CU4" i="7"/>
  <c r="CD4" i="7"/>
  <c r="GC4" i="7"/>
  <c r="CV4" i="7"/>
  <c r="BN4" i="7"/>
  <c r="CE4" i="7"/>
  <c r="EU4" i="7"/>
  <c r="FL4" i="7"/>
  <c r="FK4" i="7"/>
  <c r="ET4" i="7"/>
  <c r="DL4" i="7"/>
  <c r="EC4" i="7"/>
  <c r="DM4" i="7"/>
  <c r="ED4" i="7"/>
  <c r="AV4" i="7"/>
  <c r="AW4" i="7"/>
  <c r="X48" i="7"/>
  <c r="X16" i="7"/>
  <c r="AE4" i="7"/>
  <c r="AF4" i="7"/>
  <c r="X18" i="7" l="1"/>
  <c r="X52" i="7" l="1"/>
  <c r="X53" i="7" s="1"/>
  <c r="X30" i="7"/>
  <c r="X40" i="7"/>
  <c r="X35" i="7"/>
  <c r="X23" i="7"/>
  <c r="X22" i="7"/>
  <c r="X38" i="7"/>
  <c r="X24" i="7"/>
  <c r="X29" i="7"/>
  <c r="X21" i="7"/>
  <c r="X25" i="7"/>
  <c r="X26" i="7"/>
  <c r="X36" i="7"/>
  <c r="X37" i="7"/>
  <c r="X39" i="7"/>
  <c r="X41" i="7"/>
  <c r="X61" i="7" l="1"/>
  <c r="X58" i="7"/>
  <c r="X27" i="7"/>
  <c r="X32" i="7" s="1"/>
  <c r="X42" i="7"/>
  <c r="X44" i="7" l="1"/>
  <c r="I27" i="7" s="1"/>
  <c r="X63" i="7" l="1"/>
  <c r="X65" i="7"/>
  <c r="X62" i="7"/>
  <c r="X64" i="7"/>
  <c r="X66" i="7" l="1"/>
  <c r="X68" i="7" l="1"/>
  <c r="J27" i="7" s="1"/>
  <c r="L27" i="7" s="1"/>
  <c r="B25" i="6"/>
  <c r="I16" i="6"/>
  <c r="L32" i="7" l="1"/>
  <c r="H17" i="5"/>
  <c r="H16" i="5"/>
  <c r="G16" i="5" s="1"/>
  <c r="X64" i="6"/>
  <c r="Y64" i="6" s="1"/>
  <c r="B65" i="6"/>
  <c r="U48" i="6"/>
  <c r="W46" i="6"/>
  <c r="K33" i="6"/>
  <c r="E33" i="6"/>
  <c r="I33" i="6" s="1"/>
  <c r="U40" i="6" s="1"/>
  <c r="D33" i="6"/>
  <c r="H33" i="6" s="1"/>
  <c r="T40" i="6" s="1"/>
  <c r="C33" i="6"/>
  <c r="B33" i="6"/>
  <c r="S40" i="6" s="1"/>
  <c r="X32" i="6"/>
  <c r="W32" i="6"/>
  <c r="V32" i="6"/>
  <c r="T32" i="6"/>
  <c r="S32" i="6"/>
  <c r="P25" i="6"/>
  <c r="N25" i="6"/>
  <c r="Y32" i="6" s="1"/>
  <c r="Y21" i="6"/>
  <c r="AE20" i="6" s="1"/>
  <c r="U21" i="6"/>
  <c r="AC20" i="6"/>
  <c r="W20" i="6"/>
  <c r="S20" i="6"/>
  <c r="Y15" i="6"/>
  <c r="U15" i="6"/>
  <c r="AC14" i="6"/>
  <c r="W14" i="6"/>
  <c r="S14" i="6"/>
  <c r="AE14" i="6" s="1"/>
  <c r="T12" i="6"/>
  <c r="H10" i="6"/>
  <c r="S8" i="6"/>
  <c r="AU6" i="6"/>
  <c r="AQ6" i="6"/>
  <c r="AD6" i="6"/>
  <c r="Z6" i="6"/>
  <c r="AU5" i="6"/>
  <c r="AQ5" i="6"/>
  <c r="AI5" i="6"/>
  <c r="AD5" i="6"/>
  <c r="Z5" i="6"/>
  <c r="R5" i="6"/>
  <c r="AU4" i="6"/>
  <c r="AQ4" i="6"/>
  <c r="AD4" i="6"/>
  <c r="Z4" i="6"/>
  <c r="O4" i="6"/>
  <c r="AW4" i="6" s="1"/>
  <c r="N4" i="6"/>
  <c r="AV4" i="6" s="1"/>
  <c r="AW3" i="6"/>
  <c r="AV3" i="6"/>
  <c r="AQ3" i="6"/>
  <c r="AF3" i="6"/>
  <c r="AE3" i="6"/>
  <c r="AD3" i="6"/>
  <c r="Z3" i="6"/>
  <c r="AU2" i="6"/>
  <c r="AQ2" i="6"/>
  <c r="AI2" i="6"/>
  <c r="AD2" i="6"/>
  <c r="Z2" i="6"/>
  <c r="R2" i="6"/>
  <c r="AU1" i="6"/>
  <c r="AQ1" i="6"/>
  <c r="AD1" i="6"/>
  <c r="Z1" i="6"/>
  <c r="L26" i="5"/>
  <c r="J26" i="5"/>
  <c r="H26" i="5"/>
  <c r="G17" i="5"/>
  <c r="S48" i="6" l="1"/>
  <c r="V48" i="6"/>
  <c r="M33" i="6"/>
  <c r="W40" i="6"/>
  <c r="AE4" i="6"/>
  <c r="AF4" i="6"/>
  <c r="F33" i="6"/>
  <c r="J33" i="6" s="1"/>
  <c r="V40" i="6" s="1"/>
  <c r="L33" i="6"/>
  <c r="Z40" i="6" l="1"/>
  <c r="Y40" i="6"/>
  <c r="X40" i="6"/>
  <c r="N33" i="6"/>
  <c r="W48" i="6"/>
  <c r="C26" i="5" l="1"/>
  <c r="B26" i="5"/>
  <c r="C25" i="5"/>
  <c r="B25" i="5"/>
  <c r="S20" i="3" l="1"/>
  <c r="Y21" i="5"/>
  <c r="B67" i="5"/>
  <c r="D67" i="5" s="1"/>
  <c r="K34" i="5"/>
  <c r="W41" i="5" s="1"/>
  <c r="C34" i="5"/>
  <c r="B34" i="5"/>
  <c r="S41" i="5" s="1"/>
  <c r="X33" i="5"/>
  <c r="W33" i="5"/>
  <c r="V33" i="5"/>
  <c r="T33" i="5"/>
  <c r="S33" i="5"/>
  <c r="K33" i="5"/>
  <c r="C33" i="5"/>
  <c r="B33" i="5"/>
  <c r="S40" i="5" s="1"/>
  <c r="X32" i="5"/>
  <c r="W32" i="5"/>
  <c r="V32" i="5"/>
  <c r="T32" i="5"/>
  <c r="S32" i="5"/>
  <c r="N26" i="5"/>
  <c r="Y33" i="5" s="1"/>
  <c r="N25" i="5"/>
  <c r="Y32" i="5" s="1"/>
  <c r="U21" i="5"/>
  <c r="AC20" i="5"/>
  <c r="W20" i="5"/>
  <c r="Y15" i="5"/>
  <c r="U15" i="5"/>
  <c r="AC14" i="5"/>
  <c r="W14" i="5"/>
  <c r="U12" i="5"/>
  <c r="T12" i="5"/>
  <c r="H10" i="5"/>
  <c r="S8" i="5"/>
  <c r="AU6" i="5"/>
  <c r="AQ6" i="5"/>
  <c r="AD6" i="5"/>
  <c r="Z6" i="5"/>
  <c r="AU5" i="5"/>
  <c r="AQ5" i="5"/>
  <c r="AI5" i="5"/>
  <c r="AD5" i="5"/>
  <c r="Z5" i="5"/>
  <c r="R5" i="5"/>
  <c r="AQ4" i="5"/>
  <c r="AD4" i="5"/>
  <c r="AU4" i="5" s="1"/>
  <c r="Z4" i="5"/>
  <c r="O4" i="5"/>
  <c r="AW4" i="5" s="1"/>
  <c r="N4" i="5"/>
  <c r="AV4" i="5" s="1"/>
  <c r="AW3" i="5"/>
  <c r="AV3" i="5"/>
  <c r="AQ3" i="5"/>
  <c r="AF3" i="5"/>
  <c r="AE3" i="5"/>
  <c r="AD3" i="5"/>
  <c r="Z3" i="5"/>
  <c r="AU2" i="5"/>
  <c r="AQ2" i="5"/>
  <c r="AI2" i="5"/>
  <c r="AD2" i="5"/>
  <c r="Z2" i="5"/>
  <c r="R2" i="5"/>
  <c r="AU1" i="5"/>
  <c r="AQ1" i="5"/>
  <c r="AD1" i="5"/>
  <c r="Z1" i="5"/>
  <c r="G26" i="5" l="1"/>
  <c r="E34" i="5" s="1"/>
  <c r="I34" i="5" s="1"/>
  <c r="U41" i="5" s="1"/>
  <c r="F25" i="5"/>
  <c r="G25" i="5"/>
  <c r="F26" i="5"/>
  <c r="Y41" i="5"/>
  <c r="W40" i="5"/>
  <c r="AE4" i="5"/>
  <c r="AF4" i="5"/>
  <c r="M34" i="5" l="1"/>
  <c r="P26" i="5"/>
  <c r="D34" i="5"/>
  <c r="S20" i="5"/>
  <c r="AE20" i="5" s="1"/>
  <c r="E33" i="5"/>
  <c r="I33" i="5" s="1"/>
  <c r="S14" i="5"/>
  <c r="AE14" i="5" s="1"/>
  <c r="P25" i="5"/>
  <c r="D33" i="5"/>
  <c r="U40" i="5" l="1"/>
  <c r="Y40" i="5" s="1"/>
  <c r="M33" i="5"/>
  <c r="H34" i="5"/>
  <c r="F34" i="5"/>
  <c r="J34" i="5" s="1"/>
  <c r="H33" i="5"/>
  <c r="F33" i="5"/>
  <c r="J33" i="5" s="1"/>
  <c r="V17" i="3"/>
  <c r="V40" i="5" l="1"/>
  <c r="Z40" i="5" s="1"/>
  <c r="N33" i="5"/>
  <c r="T40" i="5"/>
  <c r="X40" i="5" s="1"/>
  <c r="L33" i="5"/>
  <c r="T41" i="5"/>
  <c r="X41" i="5" s="1"/>
  <c r="L34" i="5"/>
  <c r="V41" i="5"/>
  <c r="Z41" i="5" s="1"/>
  <c r="N34" i="5"/>
  <c r="V49" i="3"/>
  <c r="V48" i="3"/>
  <c r="X46" i="3"/>
  <c r="X64" i="3"/>
  <c r="B65" i="3"/>
  <c r="Y64" i="3" l="1"/>
  <c r="W48" i="3"/>
  <c r="X48" i="3" s="1"/>
  <c r="T49" i="3"/>
  <c r="T48" i="3"/>
  <c r="T41" i="3"/>
  <c r="T40" i="3"/>
  <c r="V33" i="3"/>
  <c r="V32" i="3"/>
  <c r="C34" i="3"/>
  <c r="C33" i="3"/>
  <c r="T32" i="3"/>
  <c r="P25" i="3"/>
  <c r="E33" i="3"/>
  <c r="E34" i="3"/>
  <c r="Y21" i="3"/>
  <c r="D33" i="3"/>
  <c r="N26" i="3"/>
  <c r="W49" i="3" l="1"/>
  <c r="X49" i="3" s="1"/>
  <c r="Y15" i="3"/>
  <c r="N25" i="3"/>
  <c r="S14" i="3"/>
  <c r="U21" i="3"/>
  <c r="AC20" i="3"/>
  <c r="W20" i="3"/>
  <c r="AC14" i="3"/>
  <c r="P26" i="3" l="1"/>
  <c r="D34" i="3"/>
  <c r="AE20" i="3"/>
  <c r="W14" i="3"/>
  <c r="U15" i="3"/>
  <c r="AE14" i="3" l="1"/>
  <c r="AE17" i="3" s="1"/>
  <c r="K33" i="3"/>
  <c r="X40" i="3" l="1"/>
  <c r="K34" i="3"/>
  <c r="X41" i="3" s="1"/>
  <c r="Z33" i="3"/>
  <c r="Y33" i="3"/>
  <c r="X33" i="3"/>
  <c r="W33" i="3"/>
  <c r="Z32" i="3"/>
  <c r="Y32" i="3"/>
  <c r="X32" i="3"/>
  <c r="W32" i="3"/>
  <c r="U12" i="3" l="1"/>
  <c r="H34" i="3" l="1"/>
  <c r="U41" i="3" s="1"/>
  <c r="Y41" i="3" s="1"/>
  <c r="T33" i="3"/>
  <c r="B33" i="3"/>
  <c r="S40" i="3" s="1"/>
  <c r="S32" i="3"/>
  <c r="B34" i="3"/>
  <c r="S41" i="3" s="1"/>
  <c r="S33" i="3"/>
  <c r="I34" i="3"/>
  <c r="S48" i="3" l="1"/>
  <c r="S49" i="3"/>
  <c r="F34" i="3"/>
  <c r="J34" i="3" s="1"/>
  <c r="N34" i="3" s="1"/>
  <c r="L34" i="3"/>
  <c r="M34" i="3"/>
  <c r="V41" i="3"/>
  <c r="Z41" i="3" s="1"/>
  <c r="T12" i="3"/>
  <c r="W41" i="3" l="1"/>
  <c r="AA41" i="3" s="1"/>
  <c r="H33" i="3" l="1"/>
  <c r="I33" i="3"/>
  <c r="H10" i="3"/>
  <c r="S8" i="3"/>
  <c r="AU6" i="3"/>
  <c r="AQ6" i="3"/>
  <c r="AD6" i="3"/>
  <c r="Z6" i="3"/>
  <c r="AU5" i="3"/>
  <c r="AQ5" i="3"/>
  <c r="AI5" i="3"/>
  <c r="AD5" i="3"/>
  <c r="Z5" i="3"/>
  <c r="R5" i="3"/>
  <c r="AQ4" i="3"/>
  <c r="AD4" i="3"/>
  <c r="AU4" i="3" s="1"/>
  <c r="Z4" i="3"/>
  <c r="O4" i="3"/>
  <c r="AW4" i="3" s="1"/>
  <c r="N4" i="3"/>
  <c r="AV4" i="3" s="1"/>
  <c r="AW3" i="3"/>
  <c r="AV3" i="3"/>
  <c r="AQ3" i="3"/>
  <c r="AF3" i="3"/>
  <c r="AE3" i="3"/>
  <c r="AD3" i="3"/>
  <c r="Z3" i="3"/>
  <c r="AU2" i="3"/>
  <c r="AQ2" i="3"/>
  <c r="AI2" i="3"/>
  <c r="AD2" i="3"/>
  <c r="Z2" i="3"/>
  <c r="R2" i="3"/>
  <c r="AU1" i="3"/>
  <c r="AQ1" i="3"/>
  <c r="AD1" i="3"/>
  <c r="Z1" i="3"/>
  <c r="M33" i="3" l="1"/>
  <c r="V40" i="3"/>
  <c r="Z40" i="3" s="1"/>
  <c r="L33" i="3"/>
  <c r="U40" i="3"/>
  <c r="Y40" i="3" s="1"/>
  <c r="F33" i="3"/>
  <c r="J33" i="3" s="1"/>
  <c r="AE4" i="3"/>
  <c r="AF4" i="3"/>
  <c r="N33" i="3" l="1"/>
  <c r="W40" i="3"/>
  <c r="AA40" i="3" s="1"/>
  <c r="X64" i="9" l="1"/>
  <c r="X66" i="9" s="1"/>
  <c r="J43" i="9" s="1"/>
  <c r="L43" i="9" s="1"/>
</calcChain>
</file>

<file path=xl/sharedStrings.xml><?xml version="1.0" encoding="utf-8"?>
<sst xmlns="http://schemas.openxmlformats.org/spreadsheetml/2006/main" count="2276" uniqueCount="386">
  <si>
    <t>AIR EMISSION CALCULATIONS</t>
  </si>
  <si>
    <t>AIR SCIENCES INC.</t>
  </si>
  <si>
    <t>Subject:</t>
  </si>
  <si>
    <t>Date:</t>
  </si>
  <si>
    <t>Project Title</t>
  </si>
  <si>
    <t>By</t>
  </si>
  <si>
    <t>Project No</t>
  </si>
  <si>
    <t>Page</t>
  </si>
  <si>
    <t>of</t>
  </si>
  <si>
    <t>Sheet</t>
  </si>
  <si>
    <t>Donlin</t>
  </si>
  <si>
    <t>281-22B-1</t>
  </si>
  <si>
    <t>K. Lewis</t>
  </si>
  <si>
    <t>EU ID</t>
  </si>
  <si>
    <t>EU Description</t>
  </si>
  <si>
    <t>Control</t>
  </si>
  <si>
    <t>MMBtu/hr</t>
  </si>
  <si>
    <t>Cost Effectiveness ($/ton)</t>
  </si>
  <si>
    <t>($/ton)</t>
  </si>
  <si>
    <t>Annual</t>
  </si>
  <si>
    <t>Design</t>
  </si>
  <si>
    <t>Conversions:</t>
  </si>
  <si>
    <t>unit/million units</t>
  </si>
  <si>
    <t>Rating</t>
  </si>
  <si>
    <t>References</t>
  </si>
  <si>
    <t>Annett, K. . 2022. "FW: ADEC BACT RFI." Email from K. Annett, Barrick, to D. Graham, Donlin Gold., February 25.</t>
  </si>
  <si>
    <t>(Annett, K. 2022)</t>
  </si>
  <si>
    <t>=</t>
  </si>
  <si>
    <t>scf</t>
  </si>
  <si>
    <t>lb-mol</t>
  </si>
  <si>
    <t>TCI</t>
  </si>
  <si>
    <t>($)</t>
  </si>
  <si>
    <t>Cost</t>
  </si>
  <si>
    <t>Ox Cat</t>
  </si>
  <si>
    <t>Interest Rate for Capital Recovery Factor (CRF):</t>
  </si>
  <si>
    <t>lb CO</t>
  </si>
  <si>
    <t>Fuel</t>
  </si>
  <si>
    <t>Reduced</t>
  </si>
  <si>
    <t>Hours</t>
  </si>
  <si>
    <t>scf/lb-mol</t>
  </si>
  <si>
    <t>ppmv CO</t>
  </si>
  <si>
    <t>lb CO/lb-mol</t>
  </si>
  <si>
    <t>lb VOC</t>
  </si>
  <si>
    <t>ppmv VOC</t>
  </si>
  <si>
    <t>Cost Effectiveness</t>
  </si>
  <si>
    <t>Annual Cost</t>
  </si>
  <si>
    <t>Emissions</t>
  </si>
  <si>
    <t>CO+VOC Reduced</t>
  </si>
  <si>
    <t>CO</t>
  </si>
  <si>
    <t>VOC</t>
  </si>
  <si>
    <t>lb/ton</t>
  </si>
  <si>
    <t>CO+VOC</t>
  </si>
  <si>
    <t>EPA</t>
  </si>
  <si>
    <t>Default</t>
  </si>
  <si>
    <t>Oxidation Catalyst Cost Effectiveness</t>
  </si>
  <si>
    <t>Oxidation Catalyst Cost Effectiveness Per Pollutant</t>
  </si>
  <si>
    <t>Fixed Bed Catalytic Oxidizer Cost (File: oxidizers_calc_sheet_finalversion_1-16-2018.xlsm)</t>
  </si>
  <si>
    <t>Cost per criteria pollutant</t>
  </si>
  <si>
    <t>Autoclave 17-AUT-101</t>
  </si>
  <si>
    <t>Autoclave 17-AUT-201</t>
  </si>
  <si>
    <t>wscfm</t>
  </si>
  <si>
    <t>(F)</t>
  </si>
  <si>
    <t>Exhaust</t>
  </si>
  <si>
    <t>hr/yr</t>
  </si>
  <si>
    <t>Conversion of lb/hr to ppm</t>
  </si>
  <si>
    <t>hr</t>
  </si>
  <si>
    <t>EPA: oxidizers_calc_sheet_finalversion_1-16-2018.xlsm</t>
  </si>
  <si>
    <t>min</t>
  </si>
  <si>
    <t>site pressure</t>
  </si>
  <si>
    <t>R at 0F</t>
  </si>
  <si>
    <t>lb VOC (as hexane)/lb-mol</t>
  </si>
  <si>
    <t>lb/hr</t>
  </si>
  <si>
    <t>Each Autoclave</t>
  </si>
  <si>
    <t>scfm</t>
  </si>
  <si>
    <t>Natural Gas</t>
  </si>
  <si>
    <t>Auxiliary Fuel</t>
  </si>
  <si>
    <t>CO2</t>
  </si>
  <si>
    <t>CH4</t>
  </si>
  <si>
    <t>N2O</t>
  </si>
  <si>
    <t>(kg/MMBtu)</t>
  </si>
  <si>
    <t>40 CFR 98 Tab. C-1 and C-2</t>
  </si>
  <si>
    <t>lb/kg</t>
  </si>
  <si>
    <t>GHG Emission Factors</t>
  </si>
  <si>
    <t>CO2e</t>
  </si>
  <si>
    <t>Global Warming Potential</t>
  </si>
  <si>
    <t>40 CFR 98 Tab. A-1</t>
  </si>
  <si>
    <t>Btu/scf, natural gas</t>
  </si>
  <si>
    <t>ton/yr</t>
  </si>
  <si>
    <t>Oxidation Catalyst Auxiliary Fuel Consumption and GHG Emissions</t>
  </si>
  <si>
    <t>(ton/yr)</t>
  </si>
  <si>
    <t>Emissions (ton/yr)</t>
  </si>
  <si>
    <t>Reduction (ton/yr)</t>
  </si>
  <si>
    <t>($/yr)</t>
  </si>
  <si>
    <t>Permit</t>
  </si>
  <si>
    <t>Test Data</t>
  </si>
  <si>
    <t>Test Data:</t>
  </si>
  <si>
    <t xml:space="preserve">Test data is based on similar source test data from the Goldstrike mine. </t>
  </si>
  <si>
    <t>Emission</t>
  </si>
  <si>
    <t>Basis</t>
  </si>
  <si>
    <t>Airport Generator #1</t>
  </si>
  <si>
    <t>Airport Generator #2</t>
  </si>
  <si>
    <t>BACT</t>
  </si>
  <si>
    <t>g/lb</t>
  </si>
  <si>
    <t>lb VOC (as benzene)/lb-mol</t>
  </si>
  <si>
    <t>F, EPA STD Temperature for the Catalytic Oxidizer Cost Workbook</t>
  </si>
  <si>
    <t>Carbon Regeneration Kiln 56-KLN-100</t>
  </si>
  <si>
    <t>dscfm</t>
  </si>
  <si>
    <t>Carbon Regen. Kiln</t>
  </si>
  <si>
    <t>Donlin Gold</t>
  </si>
  <si>
    <t>Cost Item</t>
  </si>
  <si>
    <t>Comment</t>
  </si>
  <si>
    <t>Direct Cost</t>
  </si>
  <si>
    <t>Purchase Equipment Costs</t>
  </si>
  <si>
    <t>Freight</t>
  </si>
  <si>
    <t>Sales Tax</t>
  </si>
  <si>
    <t>No sales tax in Alaska</t>
  </si>
  <si>
    <t>Instrumentation</t>
  </si>
  <si>
    <t>Purchase equipment cost</t>
  </si>
  <si>
    <t>Direct installation costs</t>
  </si>
  <si>
    <t>Foundation and supports</t>
  </si>
  <si>
    <t>Handling and erection</t>
  </si>
  <si>
    <t>Electrical</t>
  </si>
  <si>
    <t>Piping</t>
  </si>
  <si>
    <t>Insulation for ductwork</t>
  </si>
  <si>
    <t>Painting</t>
  </si>
  <si>
    <t>Direct installation cost</t>
  </si>
  <si>
    <t>Site preparation</t>
  </si>
  <si>
    <t>Facilities and buildings</t>
  </si>
  <si>
    <t>Total Direct Cost</t>
  </si>
  <si>
    <t>Indirect Costs (installation)</t>
  </si>
  <si>
    <t>Engineering</t>
  </si>
  <si>
    <t>Construction and field expenses</t>
  </si>
  <si>
    <t>Contractor fees</t>
  </si>
  <si>
    <t>Start-up</t>
  </si>
  <si>
    <t>Performance test</t>
  </si>
  <si>
    <t>Contingencies</t>
  </si>
  <si>
    <t>Total Indirect Cost</t>
  </si>
  <si>
    <t>Total Capital Investment</t>
  </si>
  <si>
    <t>Direct Annual Costs</t>
  </si>
  <si>
    <t>Operating labor</t>
  </si>
  <si>
    <t>Maintenance</t>
  </si>
  <si>
    <t>Labor</t>
  </si>
  <si>
    <t>Material</t>
  </si>
  <si>
    <t>Total Direct Annual Cost</t>
  </si>
  <si>
    <t>Indirect Annual Costs</t>
  </si>
  <si>
    <t>Overhead</t>
  </si>
  <si>
    <t>Administrative charges</t>
  </si>
  <si>
    <t>Property Tax</t>
  </si>
  <si>
    <t>Insurance</t>
  </si>
  <si>
    <t>Capital recovery</t>
  </si>
  <si>
    <t>yr life</t>
  </si>
  <si>
    <t>Total Indirect Annual Costs</t>
  </si>
  <si>
    <t>Total Annual Cost</t>
  </si>
  <si>
    <t>Conversions</t>
  </si>
  <si>
    <t>Wet ESP</t>
  </si>
  <si>
    <t>Venturi Scrubber</t>
  </si>
  <si>
    <t>Dry ESP</t>
  </si>
  <si>
    <t>acfm</t>
  </si>
  <si>
    <t>(BLS 2020)</t>
  </si>
  <si>
    <t>BLS. 2020. "Occupational Employment and Wage Statistics; 49-000" May 2020 National Occupational Employment and Wage Estimates. U.S. Bureau of Labor and Statistics (BLS), May. Accessed March 21, 2022. https://www.bls.gov/oes/current/oes_nat.htm#49-0000.</t>
  </si>
  <si>
    <t>Supervisory labor</t>
  </si>
  <si>
    <t>Utilities</t>
  </si>
  <si>
    <t>Electricity-fan</t>
  </si>
  <si>
    <t>kWh</t>
  </si>
  <si>
    <t>Electricity-oper.</t>
  </si>
  <si>
    <t>Total O&amp;M cost</t>
  </si>
  <si>
    <t>85-87</t>
  </si>
  <si>
    <t>91-94</t>
  </si>
  <si>
    <t>Hot Cure Tank 17-TNK-302 to 304, each</t>
  </si>
  <si>
    <t>Electrowinning Circuit Cell 37-EWN-100 to 400</t>
  </si>
  <si>
    <t>Mercury Retort 19-VEZ-100</t>
  </si>
  <si>
    <t>PM</t>
  </si>
  <si>
    <t>Electrical Local. 2022. "Industrial Electricity Rates &amp; Consumption in Alaska." Accessed April 28, 2022. https://www.electricitylocal.com/states/alaska/.</t>
  </si>
  <si>
    <t>(Electrical Local 2022)</t>
  </si>
  <si>
    <t>F, EPA STD Temperature for the Cost Manual</t>
  </si>
  <si>
    <t>https://data.bls.gov/cgi-bin/cpicalc.pl</t>
  </si>
  <si>
    <t>Moisture</t>
  </si>
  <si>
    <t>Equipment Cost (2002)</t>
  </si>
  <si>
    <t>Equipment Cost (2022)</t>
  </si>
  <si>
    <t>CPI Inflation Calculator 1/2002 to 1/2022:</t>
  </si>
  <si>
    <t>Coordinator</t>
  </si>
  <si>
    <t>Water</t>
  </si>
  <si>
    <t>Fan</t>
  </si>
  <si>
    <t>Pump</t>
  </si>
  <si>
    <t>interest</t>
  </si>
  <si>
    <t>PM Control Cost Effectiveness Per Emission Unit</t>
  </si>
  <si>
    <t>Hot Cure Tank</t>
  </si>
  <si>
    <t>Efficiency</t>
  </si>
  <si>
    <t>kgal/yr</t>
  </si>
  <si>
    <t>EW Cells</t>
  </si>
  <si>
    <t>Fabric Filter</t>
  </si>
  <si>
    <t>ft2 of cloth</t>
  </si>
  <si>
    <t>Equipment Cost (1998)</t>
  </si>
  <si>
    <t>CPI Inflation Calculator 5/1998 to 1/2022:</t>
  </si>
  <si>
    <t>Fabric filter w/ insulation</t>
  </si>
  <si>
    <t>Bags and cages</t>
  </si>
  <si>
    <t>Auxiliary equipment</t>
  </si>
  <si>
    <t>Replacement bags</t>
  </si>
  <si>
    <t>Compressed Air</t>
  </si>
  <si>
    <t>Electricity</t>
  </si>
  <si>
    <t>EPA Fact Sheet, Dry Electrostatic Precipitator (ESP) - Wire-Plate Type</t>
  </si>
  <si>
    <t>EPA Fact Sheet, Wet Electrostatic Precipitator (ESP) - Wire-Plate Type</t>
  </si>
  <si>
    <t>Mercury Retort</t>
  </si>
  <si>
    <t>PROJECT TITLE</t>
  </si>
  <si>
    <t>NAME (First initial. Last name)</t>
  </si>
  <si>
    <t>##-##-##</t>
  </si>
  <si>
    <t>PROJECT SUBJECT</t>
  </si>
  <si>
    <t>DATE</t>
  </si>
  <si>
    <t>Airport Generator CO Control Costs</t>
  </si>
  <si>
    <t>Large Diesel Tank VOC Control Costs</t>
  </si>
  <si>
    <t>PM Control Costs</t>
  </si>
  <si>
    <t>126-140</t>
  </si>
  <si>
    <t>Tank Farm Tanks #1 - #15</t>
  </si>
  <si>
    <t>Limit</t>
  </si>
  <si>
    <t>Emission Limit</t>
  </si>
  <si>
    <t>No. of</t>
  </si>
  <si>
    <t>Tanks</t>
  </si>
  <si>
    <t>Per Tank</t>
  </si>
  <si>
    <t>gal</t>
  </si>
  <si>
    <t>Total</t>
  </si>
  <si>
    <t>Throughput</t>
  </si>
  <si>
    <t>Capacity</t>
  </si>
  <si>
    <t>gal/yr</t>
  </si>
  <si>
    <t>lb/yr</t>
  </si>
  <si>
    <t>VRU</t>
  </si>
  <si>
    <t>yr</t>
  </si>
  <si>
    <t>breath</t>
  </si>
  <si>
    <t>work</t>
  </si>
  <si>
    <t>tanks</t>
  </si>
  <si>
    <t>Mcf</t>
  </si>
  <si>
    <t>day</t>
  </si>
  <si>
    <t xml:space="preserve"> </t>
  </si>
  <si>
    <t>gal/ft3</t>
  </si>
  <si>
    <t>Working Gas Volume</t>
  </si>
  <si>
    <t>Breathing Gas Volume</t>
  </si>
  <si>
    <t>Total Flow to VRU</t>
  </si>
  <si>
    <t>Mcf/day</t>
  </si>
  <si>
    <t>TCC</t>
  </si>
  <si>
    <t>Mcfd</t>
  </si>
  <si>
    <t>cf/Mcf</t>
  </si>
  <si>
    <t>day/yr</t>
  </si>
  <si>
    <t>cf</t>
  </si>
  <si>
    <t>EPA. 2006. "Installing Vapor Recovery Units on Storage Tanks." Natural Gas EPA pollution Prevention. U.S. Environmental Protection Agency (EPA), October. Accessed April 4/29/2022, 2022. https://www.epa.gov/sites/default/files/2016-06/documents/ll_final_vap.pdf.</t>
  </si>
  <si>
    <t>(EPA 2006)</t>
  </si>
  <si>
    <t>EPA. 1998. "EPA Air Pollution Control Cost Manual, Section 6, Particulate Matter Controls, Chapter 1, Baghouses and Filters." EPA/452/B-02-001. U.S. Environmental Protection Agency (EPA), December. Accessed April 27, 2022. https://www.epa.gov/sites/default/files/2020-07/documents/cs6ch1.pdf.</t>
  </si>
  <si>
    <t>EPA. 2002. "EPA Air Pollution Control Cost Manual, Section 6, Particulate Matter Controls, Chapter 2, Wet Scrubbers for Particulate Matter." EPA/452/B-02-001. U.S. Environmental Protection Agency (EPA), July 15. Accessed April 27, 2022. https://www.epa.gov/sites/default/files/2020-07/documents/cs6ch2.pdf.</t>
  </si>
  <si>
    <t>EPA. 2003b. "Air Pollution Control Technology Fact Sheet, Dry Electrostatic Precipitator (ESP) - Wire-Plate Type." EPA-452/F-03-028. United States Environmental Protection Agency (EPA). Accessed April 27, 2022. https://www3.epa.gov/ttncatc1/cica/files/fdespwpl.pdf.</t>
  </si>
  <si>
    <t>(EPA 1998)</t>
  </si>
  <si>
    <t>(EPA 2002)</t>
  </si>
  <si>
    <t>(EPA 2003c)</t>
  </si>
  <si>
    <t>(EPA 2003b)</t>
  </si>
  <si>
    <t>EPA. 2003c. "Air Pollution Control Technology Fact Sheet, Wet Electrostatic Precipitator (ESP) - Wire-Plate Type." EPA-452/F-03-030. United States Environmental Protection Agency (EPA). Accessed April 27, 2022. https://nepis.epa.gov/Exe/ZyPDF.cgi/P1008OHV.PDF?Dockey=P1008OHV.PDF.</t>
  </si>
  <si>
    <t>EPA. 1999. "EPA Air Pollution Control Cost Manual, Section 6, Particulate Matter Controls, Chapter 3, Electrostatic Precipitators." EPA/452/B-02-001. U.S. Environmental Protection Agency (EPA), September. Accessed April 27, 2022. https://www.epa.gov/sites/default/files/2020-07/documents/cs6ch3.pdf.</t>
  </si>
  <si>
    <t>EPA. 2018. "EPA Air Pollution Control Cost Manual, Section 3 – VOC Controls; Section 3.2 – VOC Destruction Controls." File: oxidizers_calc_sheet_finalversion_1-16-2018.xlsm. United States Environmental Protection Agency (EPA), January 16. Accessed April 25, 2022. https://www.epa.gov/economic-and-cost-analysis-air-pollution-regulations/cost-reports-and-guidance-air-pollution.</t>
  </si>
  <si>
    <t>(EPA 2018)</t>
  </si>
  <si>
    <t>Vapor Recovery Unit</t>
  </si>
  <si>
    <t>Insulation</t>
  </si>
  <si>
    <t>EPA Cost Manual, Sec 3.1, Ch 2, Table 2.4, 11/2017</t>
  </si>
  <si>
    <t>EPA Cost Manual, Sec 3.1, Ch 2, Table 2.3, 11/2017</t>
  </si>
  <si>
    <t>EPA Cost Manual, Sec 3.1, Ch 2, p. 2-1, 11/2017</t>
  </si>
  <si>
    <t>Equipment Cost (2006)</t>
  </si>
  <si>
    <t>VOC Control Cost Effectiveness</t>
  </si>
  <si>
    <t>System</t>
  </si>
  <si>
    <t>Floating Roof</t>
  </si>
  <si>
    <t>Vapor Recovery</t>
  </si>
  <si>
    <t>NA</t>
  </si>
  <si>
    <r>
      <t>Submerge Fill</t>
    </r>
    <r>
      <rPr>
        <vertAlign val="superscript"/>
        <sz val="10"/>
        <color theme="1"/>
        <rFont val="Book Antiqua"/>
        <family val="1"/>
      </rPr>
      <t xml:space="preserve"> [1]</t>
    </r>
  </si>
  <si>
    <r>
      <t>Floating Roof</t>
    </r>
    <r>
      <rPr>
        <vertAlign val="superscript"/>
        <sz val="10"/>
        <color theme="1"/>
        <rFont val="Book Antiqua"/>
        <family val="1"/>
      </rPr>
      <t xml:space="preserve"> [1]</t>
    </r>
  </si>
  <si>
    <r>
      <rPr>
        <vertAlign val="superscript"/>
        <sz val="10"/>
        <color theme="1"/>
        <rFont val="Book Antiqua"/>
        <family val="1"/>
      </rPr>
      <t xml:space="preserve">[1] </t>
    </r>
    <r>
      <rPr>
        <sz val="10"/>
        <color theme="1"/>
        <rFont val="Book Antiqua"/>
        <family val="2"/>
      </rPr>
      <t>EPA's Tanks 4.0.9d model</t>
    </r>
  </si>
  <si>
    <t>Option</t>
  </si>
  <si>
    <t>psia, site pressure</t>
  </si>
  <si>
    <t>atm, site pressure</t>
  </si>
  <si>
    <t>psia, VOC partial</t>
  </si>
  <si>
    <t>100 Mcf/day design capacity</t>
  </si>
  <si>
    <t>TCC/Mcfd</t>
  </si>
  <si>
    <t>Vapor Recovery Unit (VRU) size for all 15 tanks</t>
  </si>
  <si>
    <t>lb VOC (No. 2 distillate)/lb-mol</t>
  </si>
  <si>
    <t>O&amp;M</t>
  </si>
  <si>
    <t>CPI Inflation Calculator 1/2006 to 1/2022:</t>
  </si>
  <si>
    <t>(EPA 1999)</t>
  </si>
  <si>
    <t>Incinerator Control Costs</t>
  </si>
  <si>
    <t>Camp Waste Incinerator</t>
  </si>
  <si>
    <t>Sewage Sludge Incinerator</t>
  </si>
  <si>
    <t>ton/day</t>
  </si>
  <si>
    <t>AP-42 Uncontrolled Emision Factors</t>
  </si>
  <si>
    <t>NOx</t>
  </si>
  <si>
    <t>Reference</t>
  </si>
  <si>
    <t>Modular Excess Air</t>
  </si>
  <si>
    <t>Table 2.1-4</t>
  </si>
  <si>
    <t>Mass Burn Waterwall</t>
  </si>
  <si>
    <t>Mass Burn Rotary Waterwall</t>
  </si>
  <si>
    <t>Mass Burn Refractory Waterwall</t>
  </si>
  <si>
    <t>Table 2.1-6</t>
  </si>
  <si>
    <t>Table 2.1-5</t>
  </si>
  <si>
    <t>ND</t>
  </si>
  <si>
    <t>Modular Starved-Air</t>
  </si>
  <si>
    <t>Table 2.1-7</t>
  </si>
  <si>
    <t>Table 2.1-9</t>
  </si>
  <si>
    <t>Maximum EF</t>
  </si>
  <si>
    <t>Multiple Hearth</t>
  </si>
  <si>
    <t>Camp Waste</t>
  </si>
  <si>
    <t>Sewage</t>
  </si>
  <si>
    <t>AP-42, Section 2.1</t>
  </si>
  <si>
    <t>Table 2.1-2</t>
  </si>
  <si>
    <t>NOx-CO-VOC</t>
  </si>
  <si>
    <t>Table 2.2-1</t>
  </si>
  <si>
    <t>Fluidized Bed</t>
  </si>
  <si>
    <t>Electric Infrared</t>
  </si>
  <si>
    <t>Table 2.2-9</t>
  </si>
  <si>
    <t>Table 2.2-6</t>
  </si>
  <si>
    <t>Rate</t>
  </si>
  <si>
    <t>dscf/MMBtu @ 0% O2</t>
  </si>
  <si>
    <t>Btu/lb solid waste</t>
  </si>
  <si>
    <t>min/hr</t>
  </si>
  <si>
    <t>% excess O2</t>
  </si>
  <si>
    <t>Btu/lb dry sludge</t>
  </si>
  <si>
    <t>PM Control Cost Effectivenes</t>
  </si>
  <si>
    <t>NOx Control Cost Effectivenes</t>
  </si>
  <si>
    <t>SNCR</t>
  </si>
  <si>
    <t>SCR</t>
  </si>
  <si>
    <t>Ox. Cat.</t>
  </si>
  <si>
    <t>CO Control Cost Effectivenes</t>
  </si>
  <si>
    <t>hr/day</t>
  </si>
  <si>
    <t>EPA Cost Manual, Sec 6, Ch 3, Table 3.16, 9/1999</t>
  </si>
  <si>
    <t>Uncontrolled Emisions Based on AP-42 (highest factors)</t>
  </si>
  <si>
    <t>NSPS Limits (Proposed BACT)</t>
  </si>
  <si>
    <t>Required Control Efficiency</t>
  </si>
  <si>
    <t>%</t>
  </si>
  <si>
    <t>Highest factor of AP-42 Tables 2.1-2, 4, 5, 6, 7, and 9, 10/96</t>
  </si>
  <si>
    <t>people</t>
  </si>
  <si>
    <t>lb waste</t>
  </si>
  <si>
    <t>person-day</t>
  </si>
  <si>
    <t>Conversion of daily average lb/hr to ppm</t>
  </si>
  <si>
    <t>lb</t>
  </si>
  <si>
    <t>ton</t>
  </si>
  <si>
    <t>lb sewage</t>
  </si>
  <si>
    <t>person-yr</t>
  </si>
  <si>
    <t>EPA Cost Manual, Sec 6, Ch 3, p. 3-47, 9/1999</t>
  </si>
  <si>
    <t>EPA Cost Manual, Sec 6, Ch 3, p. 3-58, 9/1999</t>
  </si>
  <si>
    <t>EPA Cost Manual, Sec 6, Ch 3, Table 3.21, 9/1999</t>
  </si>
  <si>
    <t>Model study</t>
  </si>
  <si>
    <t>EPA Cost Manual, Sec 6, Ch 2, Table 2.5, 7/2002 (Alloy C-276)</t>
  </si>
  <si>
    <t>EPA Cost Manual, Sec 6, Ch 2, Table 2.8, 7/2002</t>
  </si>
  <si>
    <t>EPA Cost Manual, Sec 6, Ch 2, Table 2.9, 7/2002</t>
  </si>
  <si>
    <t>EPA Cost Manual, Sec 6, Ch 2, Table 2.3, 7/2002</t>
  </si>
  <si>
    <t>EPA Cost Manual, Sec 6, Ch 2, p. 2-52 and 2-58, 7/2002</t>
  </si>
  <si>
    <t>EPA Cost Manual, Sec 6, Ch 2, p. 2-43, 7/2002</t>
  </si>
  <si>
    <t>EPA Cost Manual, Sec 6, Ch 1, p. 1-4, 12/1998</t>
  </si>
  <si>
    <t>EPA Cost Manual, Sec 6, Ch 1, p. 1-50 and 1-51, 12/1998</t>
  </si>
  <si>
    <t>EPA Cost Manual, Sec 6, Ch 1, Table 1.10, 12/1998</t>
  </si>
  <si>
    <t>EPA Cost Manual, Sec 6, Ch 1, Table 1.9, 12/1998</t>
  </si>
  <si>
    <t>EPA Cost Manual, Sec 6, Ch 1, p. 1-44, 12/1998</t>
  </si>
  <si>
    <t>EPA Cost Manual, Sec 6, Ch 1, Table 1.11, 12/1998</t>
  </si>
  <si>
    <t>EPA Cost Manual, Sec 6, Ch 1, p. 1-50, 12/1998</t>
  </si>
  <si>
    <t>bags</t>
  </si>
  <si>
    <t>(lb/hr)</t>
  </si>
  <si>
    <t>(acfm)</t>
  </si>
  <si>
    <t>(wscfm)</t>
  </si>
  <si>
    <t>(dscfm)</t>
  </si>
  <si>
    <t>(hr/yr)</t>
  </si>
  <si>
    <t>(ton/hr)</t>
  </si>
  <si>
    <t>(scfm)</t>
  </si>
  <si>
    <t>(MMscf/yr)</t>
  </si>
  <si>
    <t>(lb/MMscf)</t>
  </si>
  <si>
    <t>(kWe)</t>
  </si>
  <si>
    <t>(g/kW-hr)</t>
  </si>
  <si>
    <t>Internal Floating Roof</t>
  </si>
  <si>
    <t>Tanks 4.0.9d</t>
  </si>
  <si>
    <t>Moneta, N. 2022. "Large diesel storage tanks." Email from Nicholas Moneta, Allentech, to Kevin Lewis, Air Sciences, May 4.</t>
  </si>
  <si>
    <t>(Moneta, N. 2022)</t>
  </si>
  <si>
    <t>Purchase equipment and installation cost</t>
  </si>
  <si>
    <t>EPA Cost Manual, Sec 1, Ch 2, p. 35, 11/2017</t>
  </si>
  <si>
    <t xml:space="preserve">EPA. 2017a. "EPA Air Pollution Control Cost Manual, Section 1, Introduction, Chapter 2, Cost Estimation: Concepts and Methodology." United States Environmental Protection Agency (EPA), November. Accessed May 4, 2022. </t>
  </si>
  <si>
    <t>EPA. 2017b. "EPA Air Pollution Control Cost Manual, Section 3 – VOC Controls; Section 3.1 – VOC Recapture Controls, Chapter 2 – Refrigerated Condensers." U.S. Environmental Protection Agency (EPA), November. Accessed April 29, 2022.</t>
  </si>
  <si>
    <t>(EPA 2017b)</t>
  </si>
  <si>
    <t>(EPA 2017a)</t>
  </si>
  <si>
    <t>EPA Cost Manual, Sec 1, Ch 2, p. 26, 11/2017 (upper value for AK)</t>
  </si>
  <si>
    <t>AP-42, Section 2.2</t>
  </si>
  <si>
    <t>Life of mine</t>
  </si>
  <si>
    <t>Design, fabricate, and install cost per tank (freight not included)</t>
  </si>
  <si>
    <t>77, 81</t>
  </si>
  <si>
    <t>Autoclave CO+VOC Control Costs</t>
  </si>
  <si>
    <t>Carbon Kiln CO+VOC Control Costs</t>
  </si>
  <si>
    <t>Highest factor of AP-42 Tables 2.2-1, 6, and 9, 1/95</t>
  </si>
  <si>
    <t>/scfm</t>
  </si>
  <si>
    <t>Not calculable due to negligible VOC for condensation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</si>
</sst>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(&quot;$&quot;* #,##0.00_);_(&quot;$&quot;* \(#,##0.00\);_(&quot;$&quot;* &quot;-&quot;??_);_(@_)"/>
    <numFmt numFmtId="164" formatCode="[$-409]mmmm\ d\,\ yyyy;@"/>
    <numFmt numFmtId="165" formatCode="&quot;$&quot;#,##0"/>
    <numFmt numFmtId="166" formatCode="0.0"/>
    <numFmt numFmtId="167" formatCode="0.000"/>
    <numFmt numFmtId="168" formatCode="0E+00"/>
    <numFmt numFmtId="169" formatCode="0.0%"/>
    <numFmt numFmtId="170" formatCode="#,##0.0"/>
    <numFmt numFmtId="171" formatCode="0.E+00"/>
    <numFmt numFmtId="172" formatCode="#,##0.0000"/>
    <numFmt numFmtId="173" formatCode="&quot;$&quot;#,##0.00"/>
    <numFmt numFmtId="174" formatCode="&quot;$&quot;#,##0.0000"/>
    <numFmt numFmtId="175" formatCode="0.0000"/>
    <numFmt numFmtId="176" formatCode="0.00000"/>
    <numFmt numFmtId="177" formatCode="0.000%"/>
  </numFmts>
  <fonts count="22" x14ac:knownFonts="1">
    <font>
      <sz val="10"/>
      <color theme="1"/>
      <name val="Book Antiqua"/>
      <family val="2"/>
    </font>
    <font>
      <sz val="10"/>
      <color theme="1"/>
      <name val="Book Antiqua"/>
      <family val="2"/>
    </font>
    <font>
      <sz val="10"/>
      <color theme="0"/>
      <name val="Book Antiqua"/>
      <family val="2"/>
    </font>
    <font>
      <b/>
      <sz val="10"/>
      <color theme="1"/>
      <name val="Book Antiqua"/>
      <family val="1"/>
    </font>
    <font>
      <i/>
      <sz val="10"/>
      <color theme="1"/>
      <name val="Book Antiqua"/>
      <family val="1"/>
    </font>
    <font>
      <sz val="10"/>
      <color theme="1"/>
      <name val="Book Antiqua"/>
      <family val="1"/>
    </font>
    <font>
      <sz val="10"/>
      <name val="Book Antiqua"/>
      <family val="1"/>
    </font>
    <font>
      <sz val="10"/>
      <color rgb="FF0070C0"/>
      <name val="Book Antiqua"/>
      <family val="1"/>
    </font>
    <font>
      <sz val="6"/>
      <color rgb="FF7030A0"/>
      <name val="Book Antiqua"/>
      <family val="1"/>
    </font>
    <font>
      <sz val="8"/>
      <color theme="1"/>
      <name val="Book Antiqua"/>
      <family val="1"/>
    </font>
    <font>
      <sz val="10"/>
      <color rgb="FF0070C0"/>
      <name val="Book Antiqua"/>
      <family val="2"/>
    </font>
    <font>
      <i/>
      <sz val="9"/>
      <name val="Book Antiqua"/>
      <family val="1"/>
    </font>
    <font>
      <i/>
      <sz val="10"/>
      <name val="Book Antiqua"/>
      <family val="1"/>
    </font>
    <font>
      <b/>
      <sz val="10"/>
      <color theme="1"/>
      <name val="Book Antiqua"/>
      <family val="2"/>
    </font>
    <font>
      <u/>
      <sz val="10"/>
      <color theme="1"/>
      <name val="Book Antiqua"/>
      <family val="2"/>
    </font>
    <font>
      <strike/>
      <sz val="10"/>
      <color theme="1"/>
      <name val="Book Antiqua"/>
      <family val="2"/>
    </font>
    <font>
      <u/>
      <sz val="10"/>
      <color theme="10"/>
      <name val="Book Antiqua"/>
      <family val="2"/>
    </font>
    <font>
      <sz val="10"/>
      <name val="Book Antiqua"/>
      <family val="2"/>
    </font>
    <font>
      <vertAlign val="superscript"/>
      <sz val="10"/>
      <color theme="1"/>
      <name val="Book Antiqua"/>
      <family val="1"/>
    </font>
    <font>
      <b/>
      <i/>
      <sz val="10"/>
      <color theme="1"/>
      <name val="Book Antiqua"/>
      <family val="1"/>
    </font>
    <font>
      <sz val="8"/>
      <name val="Book Antiqua"/>
      <family val="2"/>
    </font>
    <font>
      <sz val="6"/>
      <color rgb="FF7030A0"/>
      <name val="Book Antiqua"/>
      <family val="2"/>
    </font>
  </fonts>
  <fills count="2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28">
    <xf numFmtId="0" fontId="0" fillId="0" borderId="0">
      <alignment vertical="center"/>
    </xf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" fillId="25" borderId="0" applyNumberFormat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</cellStyleXfs>
  <cellXfs count="499">
    <xf numFmtId="0" fontId="0" fillId="0" borderId="0" xfId="0">
      <alignment vertical="center"/>
    </xf>
    <xf numFmtId="0" fontId="3" fillId="0" borderId="0" xfId="0" applyFont="1" applyBorder="1">
      <alignment vertical="center"/>
    </xf>
    <xf numFmtId="0" fontId="5" fillId="0" borderId="0" xfId="0" applyFont="1" applyBorder="1" applyAlignment="1"/>
    <xf numFmtId="0" fontId="6" fillId="0" borderId="9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8" xfId="0" applyFont="1" applyBorder="1" applyAlignment="1"/>
    <xf numFmtId="0" fontId="5" fillId="0" borderId="9" xfId="0" applyFont="1" applyBorder="1" applyAlignment="1"/>
    <xf numFmtId="0" fontId="5" fillId="0" borderId="0" xfId="0" quotePrefix="1" applyFont="1" applyBorder="1" applyAlignment="1">
      <alignment horizontal="center"/>
    </xf>
    <xf numFmtId="168" fontId="6" fillId="0" borderId="0" xfId="0" applyNumberFormat="1" applyFont="1" applyBorder="1" applyAlignment="1">
      <alignment horizontal="right" vertical="center"/>
    </xf>
    <xf numFmtId="0" fontId="5" fillId="0" borderId="0" xfId="0" quotePrefix="1" applyFont="1" applyBorder="1">
      <alignment vertical="center"/>
    </xf>
    <xf numFmtId="0" fontId="5" fillId="0" borderId="20" xfId="0" applyFont="1" applyBorder="1">
      <alignment vertical="center"/>
    </xf>
    <xf numFmtId="0" fontId="5" fillId="0" borderId="0" xfId="0" applyFont="1">
      <alignment vertical="center"/>
    </xf>
    <xf numFmtId="0" fontId="5" fillId="0" borderId="8" xfId="0" applyFont="1" applyBorder="1">
      <alignment vertical="center"/>
    </xf>
    <xf numFmtId="0" fontId="6" fillId="0" borderId="20" xfId="0" applyFont="1" applyBorder="1" applyAlignment="1"/>
    <xf numFmtId="0" fontId="5" fillId="0" borderId="1" xfId="0" applyFont="1" applyBorder="1" applyAlignment="1"/>
    <xf numFmtId="0" fontId="5" fillId="0" borderId="2" xfId="0" applyFont="1" applyBorder="1" applyAlignment="1"/>
    <xf numFmtId="0" fontId="3" fillId="0" borderId="4" xfId="0" applyFont="1" applyBorder="1" applyAlignment="1"/>
    <xf numFmtId="0" fontId="5" fillId="0" borderId="3" xfId="0" applyFont="1" applyBorder="1" applyAlignment="1"/>
    <xf numFmtId="0" fontId="3" fillId="0" borderId="2" xfId="0" applyFont="1" applyBorder="1" applyAlignment="1"/>
    <xf numFmtId="0" fontId="5" fillId="0" borderId="5" xfId="0" applyFont="1" applyBorder="1" applyAlignment="1"/>
    <xf numFmtId="0" fontId="3" fillId="0" borderId="6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5" fillId="0" borderId="7" xfId="0" applyFont="1" applyBorder="1" applyAlignment="1">
      <alignment horizontal="centerContinuous"/>
    </xf>
    <xf numFmtId="0" fontId="5" fillId="0" borderId="8" xfId="0" applyFont="1" applyBorder="1" applyAlignment="1">
      <alignment horizontal="centerContinuous"/>
    </xf>
    <xf numFmtId="0" fontId="5" fillId="0" borderId="9" xfId="0" applyFont="1" applyBorder="1" applyAlignment="1">
      <alignment horizontal="centerContinuous"/>
    </xf>
    <xf numFmtId="0" fontId="5" fillId="0" borderId="10" xfId="0" applyFont="1" applyBorder="1" applyAlignment="1">
      <alignment horizontal="centerContinuous"/>
    </xf>
    <xf numFmtId="0" fontId="5" fillId="0" borderId="11" xfId="0" applyFont="1" applyBorder="1" applyAlignment="1">
      <alignment horizontal="centerContinuous"/>
    </xf>
    <xf numFmtId="0" fontId="5" fillId="0" borderId="6" xfId="0" applyFont="1" applyBorder="1" applyAlignment="1"/>
    <xf numFmtId="0" fontId="3" fillId="0" borderId="12" xfId="0" applyFont="1" applyBorder="1" applyAlignment="1"/>
    <xf numFmtId="0" fontId="5" fillId="0" borderId="13" xfId="0" applyFont="1" applyBorder="1" applyAlignment="1"/>
    <xf numFmtId="0" fontId="5" fillId="0" borderId="14" xfId="0" applyFont="1" applyBorder="1" applyAlignment="1"/>
    <xf numFmtId="0" fontId="3" fillId="0" borderId="0" xfId="0" applyFont="1" applyBorder="1" applyAlignment="1"/>
    <xf numFmtId="0" fontId="5" fillId="0" borderId="16" xfId="0" applyFont="1" applyBorder="1" applyAlignment="1"/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Continuous"/>
    </xf>
    <xf numFmtId="0" fontId="3" fillId="0" borderId="7" xfId="0" applyFont="1" applyBorder="1" applyAlignment="1">
      <alignment horizontal="centerContinuous"/>
    </xf>
    <xf numFmtId="0" fontId="3" fillId="0" borderId="20" xfId="0" applyFont="1" applyBorder="1" applyAlignment="1"/>
    <xf numFmtId="0" fontId="5" fillId="0" borderId="7" xfId="0" applyFont="1" applyBorder="1" applyAlignment="1"/>
    <xf numFmtId="0" fontId="5" fillId="0" borderId="15" xfId="0" applyFont="1" applyBorder="1" applyAlignment="1"/>
    <xf numFmtId="0" fontId="5" fillId="0" borderId="10" xfId="0" applyFont="1" applyBorder="1" applyAlignment="1"/>
    <xf numFmtId="164" fontId="5" fillId="0" borderId="8" xfId="0" applyNumberFormat="1" applyFont="1" applyBorder="1" applyAlignment="1">
      <alignment horizontal="centerContinuous"/>
    </xf>
    <xf numFmtId="164" fontId="5" fillId="0" borderId="9" xfId="0" applyNumberFormat="1" applyFont="1" applyBorder="1" applyAlignment="1">
      <alignment horizontal="centerContinuous"/>
    </xf>
    <xf numFmtId="0" fontId="5" fillId="0" borderId="21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22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16" xfId="0" applyFont="1" applyBorder="1">
      <alignment vertical="center"/>
    </xf>
    <xf numFmtId="9" fontId="7" fillId="0" borderId="0" xfId="0" applyNumberFormat="1" applyFont="1" applyBorder="1" applyAlignment="1"/>
    <xf numFmtId="0" fontId="5" fillId="0" borderId="0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5" fillId="0" borderId="18" xfId="0" applyFont="1" applyBorder="1">
      <alignment vertical="center"/>
    </xf>
    <xf numFmtId="0" fontId="5" fillId="0" borderId="18" xfId="0" applyFont="1" applyBorder="1" applyAlignment="1">
      <alignment horizontal="center"/>
    </xf>
    <xf numFmtId="165" fontId="5" fillId="0" borderId="0" xfId="0" applyNumberFormat="1" applyFont="1" applyBorder="1" applyAlignment="1">
      <alignment horizontal="center" vertical="center"/>
    </xf>
    <xf numFmtId="0" fontId="7" fillId="0" borderId="20" xfId="0" applyFont="1" applyBorder="1">
      <alignment vertical="center"/>
    </xf>
    <xf numFmtId="0" fontId="5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8" xfId="0" applyFont="1" applyFill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167" fontId="7" fillId="0" borderId="0" xfId="0" applyNumberFormat="1" applyFont="1" applyBorder="1" applyAlignment="1">
      <alignment horizontal="center" vertical="center"/>
    </xf>
    <xf numFmtId="167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 vertical="center"/>
    </xf>
    <xf numFmtId="166" fontId="7" fillId="0" borderId="0" xfId="0" applyNumberFormat="1" applyFont="1" applyBorder="1" applyAlignment="1">
      <alignment horizontal="center"/>
    </xf>
    <xf numFmtId="165" fontId="5" fillId="0" borderId="18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166" fontId="7" fillId="0" borderId="2" xfId="0" applyNumberFormat="1" applyFont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Border="1" applyAlignment="1"/>
    <xf numFmtId="0" fontId="5" fillId="0" borderId="18" xfId="0" applyFont="1" applyBorder="1" applyAlignment="1">
      <alignment horizontal="left" vertical="center"/>
    </xf>
    <xf numFmtId="3" fontId="7" fillId="0" borderId="0" xfId="0" applyNumberFormat="1" applyFont="1" applyBorder="1" applyAlignment="1"/>
    <xf numFmtId="168" fontId="7" fillId="0" borderId="0" xfId="0" applyNumberFormat="1" applyFont="1" applyBorder="1">
      <alignment vertical="center"/>
    </xf>
    <xf numFmtId="0" fontId="5" fillId="0" borderId="17" xfId="0" applyFont="1" applyBorder="1">
      <alignment vertical="center"/>
    </xf>
    <xf numFmtId="0" fontId="5" fillId="0" borderId="19" xfId="0" applyFont="1" applyBorder="1">
      <alignment vertical="center"/>
    </xf>
    <xf numFmtId="0" fontId="9" fillId="0" borderId="0" xfId="0" applyFont="1" applyBorder="1" applyAlignment="1"/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/>
    <xf numFmtId="0" fontId="0" fillId="0" borderId="2" xfId="0" applyBorder="1">
      <alignment vertical="center"/>
    </xf>
    <xf numFmtId="167" fontId="7" fillId="0" borderId="2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165" fontId="6" fillId="0" borderId="0" xfId="0" applyNumberFormat="1" applyFont="1" applyBorder="1" applyAlignment="1">
      <alignment horizontal="center" vertical="center"/>
    </xf>
    <xf numFmtId="2" fontId="5" fillId="0" borderId="18" xfId="0" applyNumberFormat="1" applyFont="1" applyBorder="1" applyAlignment="1">
      <alignment horizontal="center" vertical="center"/>
    </xf>
    <xf numFmtId="9" fontId="7" fillId="0" borderId="18" xfId="0" applyNumberFormat="1" applyFont="1" applyBorder="1" applyAlignment="1">
      <alignment horizontal="center" vertical="center"/>
    </xf>
    <xf numFmtId="165" fontId="6" fillId="0" borderId="18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18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/>
    </xf>
    <xf numFmtId="166" fontId="7" fillId="0" borderId="0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9" fontId="6" fillId="0" borderId="0" xfId="0" quotePrefix="1" applyNumberFormat="1" applyFont="1" applyFill="1" applyBorder="1" applyAlignment="1">
      <alignment horizontal="center"/>
    </xf>
    <xf numFmtId="0" fontId="5" fillId="0" borderId="0" xfId="0" applyFont="1" applyFill="1">
      <alignment vertical="center"/>
    </xf>
    <xf numFmtId="0" fontId="5" fillId="0" borderId="2" xfId="0" applyFont="1" applyFill="1" applyBorder="1" applyAlignment="1">
      <alignment horizontal="centerContinuous" vertic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/>
    <xf numFmtId="0" fontId="5" fillId="0" borderId="18" xfId="0" applyFont="1" applyFill="1" applyBorder="1" applyAlignment="1"/>
    <xf numFmtId="0" fontId="7" fillId="0" borderId="0" xfId="0" applyNumberFormat="1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7" fillId="0" borderId="18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 vertical="center"/>
    </xf>
    <xf numFmtId="167" fontId="7" fillId="0" borderId="18" xfId="0" applyNumberFormat="1" applyFont="1" applyFill="1" applyBorder="1" applyAlignment="1">
      <alignment horizontal="center"/>
    </xf>
    <xf numFmtId="4" fontId="7" fillId="0" borderId="18" xfId="0" applyNumberFormat="1" applyFont="1" applyFill="1" applyBorder="1" applyAlignment="1">
      <alignment horizontal="center" vertical="center"/>
    </xf>
    <xf numFmtId="166" fontId="7" fillId="0" borderId="18" xfId="0" applyNumberFormat="1" applyFont="1" applyFill="1" applyBorder="1" applyAlignment="1">
      <alignment horizontal="center"/>
    </xf>
    <xf numFmtId="2" fontId="0" fillId="0" borderId="18" xfId="0" applyNumberForma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/>
    <xf numFmtId="0" fontId="7" fillId="0" borderId="0" xfId="0" applyFont="1" applyFill="1" applyBorder="1" applyAlignment="1"/>
    <xf numFmtId="3" fontId="5" fillId="0" borderId="0" xfId="0" applyNumberFormat="1" applyFont="1">
      <alignment vertical="center"/>
    </xf>
    <xf numFmtId="3" fontId="7" fillId="0" borderId="0" xfId="0" applyNumberFormat="1" applyFont="1" applyFill="1" applyBorder="1" applyAlignment="1">
      <alignment horizontal="center"/>
    </xf>
    <xf numFmtId="3" fontId="7" fillId="0" borderId="18" xfId="0" applyNumberFormat="1" applyFont="1" applyFill="1" applyBorder="1" applyAlignment="1">
      <alignment horizontal="center"/>
    </xf>
    <xf numFmtId="0" fontId="5" fillId="0" borderId="2" xfId="0" applyFont="1" applyFill="1" applyBorder="1">
      <alignment vertical="center"/>
    </xf>
    <xf numFmtId="0" fontId="7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9" fontId="6" fillId="0" borderId="2" xfId="0" applyNumberFormat="1" applyFont="1" applyFill="1" applyBorder="1" applyAlignment="1">
      <alignment horizontal="center"/>
    </xf>
    <xf numFmtId="3" fontId="5" fillId="0" borderId="20" xfId="0" applyNumberFormat="1" applyFont="1" applyBorder="1">
      <alignment vertical="center"/>
    </xf>
    <xf numFmtId="171" fontId="5" fillId="0" borderId="8" xfId="0" applyNumberFormat="1" applyFont="1" applyBorder="1" applyAlignment="1"/>
    <xf numFmtId="170" fontId="5" fillId="0" borderId="0" xfId="0" applyNumberFormat="1" applyFo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18" xfId="0" applyNumberFormat="1" applyFont="1" applyFill="1" applyBorder="1" applyAlignment="1">
      <alignment horizontal="center" vertical="center"/>
    </xf>
    <xf numFmtId="167" fontId="8" fillId="0" borderId="0" xfId="0" applyNumberFormat="1" applyFont="1">
      <alignment vertical="center"/>
    </xf>
    <xf numFmtId="0" fontId="5" fillId="0" borderId="0" xfId="0" applyFont="1" applyBorder="1" applyAlignment="1">
      <alignment horizontal="left" vertical="center"/>
    </xf>
    <xf numFmtId="9" fontId="5" fillId="0" borderId="18" xfId="0" applyNumberFormat="1" applyFont="1" applyBorder="1" applyAlignment="1">
      <alignment horizontal="center" vertical="center"/>
    </xf>
    <xf numFmtId="9" fontId="5" fillId="0" borderId="0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6" fillId="0" borderId="0" xfId="0" applyFont="1">
      <alignment vertical="center"/>
    </xf>
    <xf numFmtId="0" fontId="6" fillId="0" borderId="18" xfId="0" applyFont="1" applyBorder="1">
      <alignment vertical="center"/>
    </xf>
    <xf numFmtId="0" fontId="11" fillId="0" borderId="0" xfId="0" applyFont="1">
      <alignment vertical="center"/>
    </xf>
    <xf numFmtId="0" fontId="6" fillId="0" borderId="1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8" xfId="0" applyBorder="1">
      <alignment vertical="center"/>
    </xf>
    <xf numFmtId="0" fontId="7" fillId="0" borderId="18" xfId="0" applyFont="1" applyBorder="1" applyAlignment="1">
      <alignment horizontal="center" vertical="center"/>
    </xf>
    <xf numFmtId="172" fontId="7" fillId="0" borderId="18" xfId="0" applyNumberFormat="1" applyFont="1" applyBorder="1" applyAlignment="1">
      <alignment horizontal="center" vertical="center"/>
    </xf>
    <xf numFmtId="0" fontId="6" fillId="0" borderId="24" xfId="0" applyFont="1" applyBorder="1">
      <alignment vertical="center"/>
    </xf>
    <xf numFmtId="166" fontId="6" fillId="0" borderId="0" xfId="0" applyNumberFormat="1" applyFont="1" applyAlignment="1">
      <alignment horizontal="right" vertical="center"/>
    </xf>
    <xf numFmtId="0" fontId="12" fillId="0" borderId="0" xfId="0" applyFont="1">
      <alignment vertical="center"/>
    </xf>
    <xf numFmtId="2" fontId="6" fillId="0" borderId="18" xfId="0" applyNumberFormat="1" applyFont="1" applyBorder="1" applyAlignment="1">
      <alignment horizontal="center" vertical="center"/>
    </xf>
    <xf numFmtId="3" fontId="6" fillId="0" borderId="23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18" xfId="0" applyNumberFormat="1" applyFont="1" applyBorder="1" applyAlignment="1">
      <alignment horizontal="center" vertical="center"/>
    </xf>
    <xf numFmtId="0" fontId="10" fillId="0" borderId="0" xfId="0" applyFont="1">
      <alignment vertical="center"/>
    </xf>
    <xf numFmtId="9" fontId="6" fillId="0" borderId="0" xfId="0" applyNumberFormat="1" applyFont="1" applyBorder="1" applyAlignment="1">
      <alignment horizontal="center" vertical="center"/>
    </xf>
    <xf numFmtId="9" fontId="6" fillId="0" borderId="18" xfId="0" applyNumberFormat="1" applyFont="1" applyBorder="1" applyAlignment="1">
      <alignment horizontal="center" vertical="center"/>
    </xf>
    <xf numFmtId="2" fontId="6" fillId="0" borderId="9" xfId="0" applyNumberFormat="1" applyFont="1" applyBorder="1">
      <alignment vertical="center"/>
    </xf>
    <xf numFmtId="0" fontId="7" fillId="0" borderId="0" xfId="0" applyFont="1">
      <alignment vertical="center"/>
    </xf>
    <xf numFmtId="0" fontId="6" fillId="0" borderId="0" xfId="0" applyNumberFormat="1" applyFont="1" applyFill="1" applyBorder="1" applyAlignment="1">
      <alignment horizontal="center"/>
    </xf>
    <xf numFmtId="0" fontId="6" fillId="0" borderId="18" xfId="0" applyNumberFormat="1" applyFont="1" applyFill="1" applyBorder="1" applyAlignment="1">
      <alignment horizontal="center"/>
    </xf>
    <xf numFmtId="167" fontId="6" fillId="0" borderId="18" xfId="0" applyNumberFormat="1" applyFont="1" applyFill="1" applyBorder="1" applyAlignment="1">
      <alignment horizontal="center"/>
    </xf>
    <xf numFmtId="4" fontId="6" fillId="0" borderId="18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/>
    </xf>
    <xf numFmtId="1" fontId="7" fillId="0" borderId="18" xfId="0" applyNumberFormat="1" applyFont="1" applyFill="1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13" fillId="0" borderId="4" xfId="0" applyFont="1" applyBorder="1" applyAlignment="1"/>
    <xf numFmtId="0" fontId="0" fillId="0" borderId="3" xfId="0" applyBorder="1" applyAlignment="1"/>
    <xf numFmtId="0" fontId="13" fillId="0" borderId="2" xfId="0" applyFont="1" applyBorder="1" applyAlignment="1"/>
    <xf numFmtId="0" fontId="0" fillId="0" borderId="5" xfId="0" applyBorder="1" applyAlignment="1"/>
    <xf numFmtId="0" fontId="0" fillId="0" borderId="0" xfId="0" applyAlignment="1"/>
    <xf numFmtId="0" fontId="13" fillId="0" borderId="6" xfId="0" applyFont="1" applyBorder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7" xfId="0" applyBorder="1" applyAlignment="1">
      <alignment horizontal="centerContinuous"/>
    </xf>
    <xf numFmtId="0" fontId="0" fillId="0" borderId="8" xfId="0" applyBorder="1" applyAlignment="1">
      <alignment horizontal="centerContinuous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6" xfId="0" applyBorder="1" applyAlignment="1"/>
    <xf numFmtId="0" fontId="13" fillId="0" borderId="12" xfId="0" applyFont="1" applyBorder="1" applyAlignment="1"/>
    <xf numFmtId="0" fontId="0" fillId="0" borderId="13" xfId="0" applyBorder="1" applyAlignment="1"/>
    <xf numFmtId="0" fontId="0" fillId="0" borderId="14" xfId="0" applyBorder="1" applyAlignment="1"/>
    <xf numFmtId="0" fontId="13" fillId="0" borderId="0" xfId="0" applyFont="1" applyAlignment="1"/>
    <xf numFmtId="0" fontId="0" fillId="0" borderId="16" xfId="0" applyBorder="1" applyAlignmen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3" fillId="0" borderId="0" xfId="0" applyFont="1" applyAlignment="1">
      <alignment horizontal="centerContinuous"/>
    </xf>
    <xf numFmtId="0" fontId="13" fillId="0" borderId="7" xfId="0" applyFont="1" applyBorder="1" applyAlignment="1">
      <alignment horizontal="centerContinuous"/>
    </xf>
    <xf numFmtId="0" fontId="13" fillId="0" borderId="20" xfId="0" applyFont="1" applyBorder="1" applyAlignment="1"/>
    <xf numFmtId="0" fontId="0" fillId="0" borderId="7" xfId="0" applyBorder="1" applyAlignment="1"/>
    <xf numFmtId="0" fontId="0" fillId="0" borderId="15" xfId="0" applyBorder="1" applyAlignment="1"/>
    <xf numFmtId="0" fontId="0" fillId="0" borderId="9" xfId="0" applyBorder="1" applyAlignment="1"/>
    <xf numFmtId="0" fontId="0" fillId="0" borderId="10" xfId="0" applyBorder="1" applyAlignment="1"/>
    <xf numFmtId="164" fontId="0" fillId="0" borderId="8" xfId="0" applyNumberFormat="1" applyBorder="1" applyAlignment="1">
      <alignment horizontal="centerContinuous"/>
    </xf>
    <xf numFmtId="164" fontId="0" fillId="0" borderId="9" xfId="0" applyNumberFormat="1" applyBorder="1" applyAlignment="1">
      <alignment horizontal="centerContinuous"/>
    </xf>
    <xf numFmtId="0" fontId="0" fillId="0" borderId="21" xfId="0" applyBorder="1">
      <alignment vertical="center"/>
    </xf>
    <xf numFmtId="0" fontId="0" fillId="0" borderId="13" xfId="0" applyBorder="1">
      <alignment vertical="center"/>
    </xf>
    <xf numFmtId="0" fontId="0" fillId="0" borderId="22" xfId="0" applyBorder="1">
      <alignment vertical="center"/>
    </xf>
    <xf numFmtId="0" fontId="0" fillId="0" borderId="6" xfId="0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/>
    <xf numFmtId="0" fontId="0" fillId="0" borderId="16" xfId="0" applyBorder="1">
      <alignment vertical="center"/>
    </xf>
    <xf numFmtId="0" fontId="0" fillId="0" borderId="24" xfId="0" applyBorder="1" applyAlignment="1"/>
    <xf numFmtId="0" fontId="0" fillId="0" borderId="24" xfId="0" applyBorder="1" applyAlignment="1">
      <alignment horizontal="center" vertical="center"/>
    </xf>
    <xf numFmtId="165" fontId="0" fillId="0" borderId="24" xfId="0" applyNumberFormat="1" applyBorder="1" applyAlignment="1">
      <alignment horizontal="center" vertical="center"/>
    </xf>
    <xf numFmtId="0" fontId="0" fillId="0" borderId="24" xfId="0" applyBorder="1">
      <alignment vertical="center"/>
    </xf>
    <xf numFmtId="0" fontId="14" fillId="0" borderId="0" xfId="0" applyFont="1">
      <alignment vertical="center"/>
    </xf>
    <xf numFmtId="0" fontId="0" fillId="0" borderId="0" xfId="0" applyAlignment="1">
      <alignment horizontal="center" vertical="center"/>
    </xf>
    <xf numFmtId="165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10" fillId="0" borderId="0" xfId="0" applyFont="1" applyAlignment="1"/>
    <xf numFmtId="165" fontId="0" fillId="0" borderId="0" xfId="25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165" fontId="0" fillId="0" borderId="9" xfId="0" applyNumberFormat="1" applyBorder="1">
      <alignment vertical="center"/>
    </xf>
    <xf numFmtId="0" fontId="0" fillId="0" borderId="0" xfId="0" applyAlignment="1">
      <alignment horizontal="left" vertical="center" indent="3"/>
    </xf>
    <xf numFmtId="165" fontId="10" fillId="0" borderId="0" xfId="0" applyNumberFormat="1" applyFont="1">
      <alignment vertical="center"/>
    </xf>
    <xf numFmtId="0" fontId="0" fillId="0" borderId="0" xfId="0" applyAlignment="1">
      <alignment horizontal="left" indent="2"/>
    </xf>
    <xf numFmtId="0" fontId="3" fillId="0" borderId="0" xfId="0" applyFont="1" applyAlignment="1">
      <alignment horizontal="left" indent="5"/>
    </xf>
    <xf numFmtId="165" fontId="3" fillId="0" borderId="0" xfId="0" applyNumberFormat="1" applyFont="1" applyAlignment="1"/>
    <xf numFmtId="0" fontId="3" fillId="0" borderId="0" xfId="0" applyFont="1" applyAlignment="1">
      <alignment horizontal="left" vertical="center" indent="4"/>
    </xf>
    <xf numFmtId="165" fontId="3" fillId="0" borderId="0" xfId="0" applyNumberFormat="1" applyFont="1">
      <alignment vertical="center"/>
    </xf>
    <xf numFmtId="173" fontId="10" fillId="0" borderId="0" xfId="0" applyNumberFormat="1" applyFont="1" applyAlignment="1">
      <alignment horizontal="center" vertical="center"/>
    </xf>
    <xf numFmtId="9" fontId="10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5"/>
    </xf>
    <xf numFmtId="0" fontId="3" fillId="0" borderId="0" xfId="0" applyFont="1" applyAlignment="1">
      <alignment horizontal="center" vertical="center"/>
    </xf>
    <xf numFmtId="9" fontId="10" fillId="0" borderId="0" xfId="0" applyNumberFormat="1" applyFont="1">
      <alignment vertical="center"/>
    </xf>
    <xf numFmtId="169" fontId="0" fillId="0" borderId="0" xfId="26" applyNumberFormat="1" applyFont="1" applyFill="1" applyBorder="1" applyAlignment="1"/>
    <xf numFmtId="10" fontId="3" fillId="0" borderId="0" xfId="26" applyNumberFormat="1" applyFont="1" applyFill="1" applyBorder="1" applyAlignment="1">
      <alignment vertical="center"/>
    </xf>
    <xf numFmtId="0" fontId="5" fillId="0" borderId="0" xfId="0" applyFont="1" applyAlignment="1"/>
    <xf numFmtId="3" fontId="7" fillId="0" borderId="0" xfId="0" applyNumberFormat="1" applyFont="1" applyAlignment="1"/>
    <xf numFmtId="0" fontId="0" fillId="0" borderId="17" xfId="0" applyBorder="1">
      <alignment vertical="center"/>
    </xf>
    <xf numFmtId="0" fontId="0" fillId="0" borderId="19" xfId="0" applyBorder="1">
      <alignment vertical="center"/>
    </xf>
    <xf numFmtId="9" fontId="10" fillId="0" borderId="0" xfId="26" applyFont="1" applyAlignment="1">
      <alignment horizontal="center" vertical="center"/>
    </xf>
    <xf numFmtId="3" fontId="10" fillId="0" borderId="0" xfId="0" applyNumberFormat="1" applyFont="1">
      <alignment vertical="center"/>
    </xf>
    <xf numFmtId="3" fontId="7" fillId="0" borderId="2" xfId="0" applyNumberFormat="1" applyFont="1" applyFill="1" applyBorder="1" applyAlignment="1">
      <alignment horizontal="center"/>
    </xf>
    <xf numFmtId="174" fontId="1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0" xfId="27" applyAlignment="1">
      <alignment vertical="center"/>
    </xf>
    <xf numFmtId="3" fontId="6" fillId="0" borderId="18" xfId="0" applyNumberFormat="1" applyFont="1" applyFill="1" applyBorder="1" applyAlignment="1">
      <alignment horizontal="center"/>
    </xf>
    <xf numFmtId="165" fontId="10" fillId="0" borderId="0" xfId="25" applyNumberFormat="1" applyFont="1" applyFill="1" applyBorder="1" applyAlignment="1">
      <alignment vertical="center"/>
    </xf>
    <xf numFmtId="9" fontId="6" fillId="0" borderId="0" xfId="0" applyNumberFormat="1" applyFont="1" applyAlignment="1"/>
    <xf numFmtId="0" fontId="5" fillId="0" borderId="0" xfId="0" applyFont="1" applyAlignment="1">
      <alignment horizontal="center" vertical="center"/>
    </xf>
    <xf numFmtId="0" fontId="0" fillId="0" borderId="18" xfId="0" applyBorder="1" applyAlignment="1"/>
    <xf numFmtId="0" fontId="0" fillId="0" borderId="0" xfId="0" applyBorder="1" applyAlignment="1"/>
    <xf numFmtId="9" fontId="7" fillId="0" borderId="0" xfId="26" applyFont="1" applyFill="1" applyBorder="1" applyAlignment="1">
      <alignment horizontal="center"/>
    </xf>
    <xf numFmtId="9" fontId="7" fillId="0" borderId="18" xfId="26" applyFont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9" xfId="0" applyBorder="1">
      <alignment vertical="center"/>
    </xf>
    <xf numFmtId="4" fontId="7" fillId="0" borderId="0" xfId="0" applyNumberFormat="1" applyFont="1" applyFill="1" applyBorder="1" applyAlignment="1">
      <alignment horizontal="center"/>
    </xf>
    <xf numFmtId="0" fontId="0" fillId="0" borderId="0" xfId="0" quotePrefix="1" applyAlignment="1">
      <alignment horizontal="center" vertical="center"/>
    </xf>
    <xf numFmtId="3" fontId="0" fillId="0" borderId="9" xfId="0" applyNumberFormat="1" applyBorder="1">
      <alignment vertical="center"/>
    </xf>
    <xf numFmtId="2" fontId="0" fillId="0" borderId="9" xfId="0" applyNumberFormat="1" applyBorder="1">
      <alignment vertical="center"/>
    </xf>
    <xf numFmtId="1" fontId="0" fillId="0" borderId="0" xfId="0" applyNumberFormat="1" applyAlignment="1"/>
    <xf numFmtId="173" fontId="0" fillId="0" borderId="0" xfId="0" applyNumberFormat="1">
      <alignment vertical="center"/>
    </xf>
    <xf numFmtId="0" fontId="0" fillId="0" borderId="8" xfId="0" applyBorder="1" applyAlignment="1"/>
    <xf numFmtId="0" fontId="0" fillId="0" borderId="20" xfId="0" applyBorder="1">
      <alignment vertical="center"/>
    </xf>
    <xf numFmtId="3" fontId="0" fillId="0" borderId="8" xfId="0" applyNumberFormat="1" applyBorder="1" applyAlignment="1"/>
    <xf numFmtId="3" fontId="0" fillId="0" borderId="8" xfId="0" applyNumberFormat="1" applyBorder="1">
      <alignment vertical="center"/>
    </xf>
    <xf numFmtId="0" fontId="0" fillId="0" borderId="8" xfId="0" applyBorder="1">
      <alignment vertical="center"/>
    </xf>
    <xf numFmtId="0" fontId="17" fillId="0" borderId="20" xfId="0" applyFont="1" applyBorder="1">
      <alignment vertical="center"/>
    </xf>
    <xf numFmtId="3" fontId="17" fillId="0" borderId="20" xfId="0" applyNumberFormat="1" applyFont="1" applyBorder="1">
      <alignment vertical="center"/>
    </xf>
    <xf numFmtId="0" fontId="7" fillId="0" borderId="0" xfId="0" applyFont="1" applyAlignment="1">
      <alignment horizontal="center"/>
    </xf>
    <xf numFmtId="0" fontId="7" fillId="0" borderId="18" xfId="0" applyFont="1" applyBorder="1" applyAlignment="1">
      <alignment horizontal="center"/>
    </xf>
    <xf numFmtId="3" fontId="17" fillId="0" borderId="0" xfId="0" applyNumberFormat="1" applyFont="1">
      <alignment vertical="center"/>
    </xf>
    <xf numFmtId="4" fontId="6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/>
    </xf>
    <xf numFmtId="0" fontId="7" fillId="0" borderId="2" xfId="0" applyNumberFormat="1" applyFont="1" applyFill="1" applyBorder="1" applyAlignment="1">
      <alignment horizontal="center"/>
    </xf>
    <xf numFmtId="0" fontId="0" fillId="0" borderId="0" xfId="0" applyBorder="1">
      <alignment vertical="center"/>
    </xf>
    <xf numFmtId="4" fontId="6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/>
    </xf>
    <xf numFmtId="9" fontId="0" fillId="0" borderId="0" xfId="26" applyFont="1" applyBorder="1" applyAlignment="1">
      <alignment horizontal="center"/>
    </xf>
    <xf numFmtId="9" fontId="0" fillId="0" borderId="18" xfId="0" applyNumberFormat="1" applyBorder="1" applyAlignment="1">
      <alignment horizontal="center"/>
    </xf>
    <xf numFmtId="0" fontId="0" fillId="0" borderId="18" xfId="0" applyBorder="1" applyAlignment="1">
      <alignment vertical="center"/>
    </xf>
    <xf numFmtId="0" fontId="0" fillId="0" borderId="18" xfId="0" applyBorder="1" applyAlignment="1">
      <alignment horizontal="center"/>
    </xf>
    <xf numFmtId="0" fontId="19" fillId="0" borderId="0" xfId="0" applyFont="1" applyAlignment="1"/>
    <xf numFmtId="0" fontId="5" fillId="0" borderId="2" xfId="0" applyFont="1" applyBorder="1" applyAlignment="1">
      <alignment horizontal="left" vertical="center"/>
    </xf>
    <xf numFmtId="165" fontId="5" fillId="0" borderId="2" xfId="0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vertical="center"/>
    </xf>
    <xf numFmtId="9" fontId="0" fillId="0" borderId="0" xfId="0" applyNumberFormat="1" applyAlignment="1">
      <alignment horizontal="center" vertical="center"/>
    </xf>
    <xf numFmtId="9" fontId="0" fillId="0" borderId="18" xfId="0" applyNumberFormat="1" applyBorder="1" applyAlignment="1">
      <alignment horizontal="center" vertical="center"/>
    </xf>
    <xf numFmtId="0" fontId="0" fillId="0" borderId="9" xfId="0" applyFill="1" applyBorder="1" applyAlignment="1"/>
    <xf numFmtId="0" fontId="10" fillId="0" borderId="20" xfId="0" applyFont="1" applyBorder="1" applyAlignment="1"/>
    <xf numFmtId="173" fontId="0" fillId="0" borderId="0" xfId="0" applyNumberFormat="1" applyAlignment="1"/>
    <xf numFmtId="0" fontId="17" fillId="0" borderId="0" xfId="0" applyFont="1">
      <alignment vertical="center"/>
    </xf>
    <xf numFmtId="0" fontId="17" fillId="0" borderId="18" xfId="0" applyFont="1" applyFill="1" applyBorder="1" applyAlignment="1">
      <alignment horizontal="center" vertical="center"/>
    </xf>
    <xf numFmtId="169" fontId="7" fillId="0" borderId="0" xfId="26" applyNumberFormat="1" applyFont="1" applyFill="1" applyBorder="1" applyAlignment="1">
      <alignment horizontal="center"/>
    </xf>
    <xf numFmtId="10" fontId="7" fillId="0" borderId="0" xfId="26" applyNumberFormat="1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 indent="1"/>
    </xf>
    <xf numFmtId="0" fontId="0" fillId="0" borderId="0" xfId="0" applyFill="1">
      <alignment vertical="center"/>
    </xf>
    <xf numFmtId="0" fontId="0" fillId="0" borderId="0" xfId="0" applyFill="1" applyAlignment="1"/>
    <xf numFmtId="0" fontId="0" fillId="0" borderId="24" xfId="0" applyFill="1" applyBorder="1">
      <alignment vertical="center"/>
    </xf>
    <xf numFmtId="0" fontId="10" fillId="0" borderId="0" xfId="0" applyFont="1" applyFill="1" applyAlignment="1"/>
    <xf numFmtId="3" fontId="10" fillId="0" borderId="0" xfId="0" applyNumberFormat="1" applyFont="1" applyFill="1">
      <alignment vertical="center"/>
    </xf>
    <xf numFmtId="0" fontId="0" fillId="0" borderId="1" xfId="0" applyFill="1" applyBorder="1" applyAlignment="1"/>
    <xf numFmtId="0" fontId="0" fillId="0" borderId="2" xfId="0" applyFill="1" applyBorder="1" applyAlignment="1"/>
    <xf numFmtId="0" fontId="13" fillId="0" borderId="4" xfId="0" applyFont="1" applyFill="1" applyBorder="1" applyAlignment="1"/>
    <xf numFmtId="0" fontId="0" fillId="0" borderId="3" xfId="0" applyFill="1" applyBorder="1" applyAlignment="1"/>
    <xf numFmtId="0" fontId="13" fillId="0" borderId="2" xfId="0" applyFont="1" applyFill="1" applyBorder="1" applyAlignment="1"/>
    <xf numFmtId="0" fontId="0" fillId="0" borderId="5" xfId="0" applyFill="1" applyBorder="1" applyAlignment="1"/>
    <xf numFmtId="0" fontId="13" fillId="0" borderId="6" xfId="0" applyFont="1" applyFill="1" applyBorder="1" applyAlignment="1">
      <alignment horizontal="centerContinuous"/>
    </xf>
    <xf numFmtId="0" fontId="0" fillId="0" borderId="0" xfId="0" applyFill="1" applyAlignment="1">
      <alignment horizontal="centerContinuous"/>
    </xf>
    <xf numFmtId="0" fontId="0" fillId="0" borderId="7" xfId="0" applyFill="1" applyBorder="1" applyAlignment="1">
      <alignment horizontal="centerContinuous"/>
    </xf>
    <xf numFmtId="0" fontId="0" fillId="0" borderId="8" xfId="0" applyFill="1" applyBorder="1" applyAlignment="1">
      <alignment horizontal="centerContinuous"/>
    </xf>
    <xf numFmtId="0" fontId="0" fillId="0" borderId="9" xfId="0" applyFill="1" applyBorder="1" applyAlignment="1">
      <alignment horizontal="centerContinuous"/>
    </xf>
    <xf numFmtId="0" fontId="0" fillId="0" borderId="10" xfId="0" applyFill="1" applyBorder="1" applyAlignment="1">
      <alignment horizontal="centerContinuous"/>
    </xf>
    <xf numFmtId="0" fontId="0" fillId="0" borderId="11" xfId="0" applyFill="1" applyBorder="1" applyAlignment="1">
      <alignment horizontal="centerContinuous"/>
    </xf>
    <xf numFmtId="0" fontId="0" fillId="0" borderId="6" xfId="0" applyFill="1" applyBorder="1" applyAlignment="1"/>
    <xf numFmtId="0" fontId="13" fillId="0" borderId="12" xfId="0" applyFont="1" applyFill="1" applyBorder="1" applyAlignment="1"/>
    <xf numFmtId="0" fontId="0" fillId="0" borderId="13" xfId="0" applyFill="1" applyBorder="1" applyAlignment="1"/>
    <xf numFmtId="0" fontId="0" fillId="0" borderId="14" xfId="0" applyFill="1" applyBorder="1" applyAlignment="1"/>
    <xf numFmtId="0" fontId="13" fillId="0" borderId="0" xfId="0" applyFont="1" applyFill="1" applyAlignment="1"/>
    <xf numFmtId="0" fontId="0" fillId="0" borderId="16" xfId="0" applyFill="1" applyBorder="1" applyAlignment="1"/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13" fillId="0" borderId="0" xfId="0" applyFont="1" applyFill="1" applyAlignment="1">
      <alignment horizontal="centerContinuous"/>
    </xf>
    <xf numFmtId="0" fontId="13" fillId="0" borderId="7" xfId="0" applyFont="1" applyFill="1" applyBorder="1" applyAlignment="1">
      <alignment horizontal="centerContinuous"/>
    </xf>
    <xf numFmtId="0" fontId="13" fillId="0" borderId="20" xfId="0" applyFont="1" applyFill="1" applyBorder="1" applyAlignment="1"/>
    <xf numFmtId="0" fontId="0" fillId="0" borderId="7" xfId="0" applyFill="1" applyBorder="1" applyAlignment="1"/>
    <xf numFmtId="0" fontId="0" fillId="0" borderId="15" xfId="0" applyFill="1" applyBorder="1" applyAlignment="1"/>
    <xf numFmtId="0" fontId="0" fillId="0" borderId="10" xfId="0" applyFill="1" applyBorder="1" applyAlignment="1"/>
    <xf numFmtId="164" fontId="0" fillId="0" borderId="8" xfId="0" applyNumberFormat="1" applyFill="1" applyBorder="1" applyAlignment="1">
      <alignment horizontal="centerContinuous"/>
    </xf>
    <xf numFmtId="164" fontId="0" fillId="0" borderId="9" xfId="0" applyNumberFormat="1" applyFill="1" applyBorder="1" applyAlignment="1">
      <alignment horizontal="centerContinuous"/>
    </xf>
    <xf numFmtId="0" fontId="0" fillId="0" borderId="21" xfId="0" applyFill="1" applyBorder="1">
      <alignment vertical="center"/>
    </xf>
    <xf numFmtId="0" fontId="0" fillId="0" borderId="13" xfId="0" applyFill="1" applyBorder="1">
      <alignment vertical="center"/>
    </xf>
    <xf numFmtId="0" fontId="0" fillId="0" borderId="22" xfId="0" applyFill="1" applyBorder="1">
      <alignment vertical="center"/>
    </xf>
    <xf numFmtId="0" fontId="0" fillId="0" borderId="6" xfId="0" applyFill="1" applyBorder="1">
      <alignment vertical="center"/>
    </xf>
    <xf numFmtId="0" fontId="3" fillId="0" borderId="0" xfId="0" applyFont="1" applyFill="1" applyBorder="1">
      <alignment vertical="center"/>
    </xf>
    <xf numFmtId="0" fontId="0" fillId="0" borderId="16" xfId="0" applyFill="1" applyBorder="1">
      <alignment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>
      <alignment vertical="center"/>
    </xf>
    <xf numFmtId="10" fontId="10" fillId="0" borderId="0" xfId="0" applyNumberFormat="1" applyFont="1" applyFill="1">
      <alignment vertical="center"/>
    </xf>
    <xf numFmtId="9" fontId="7" fillId="0" borderId="0" xfId="0" applyNumberFormat="1" applyFont="1" applyFill="1" applyBorder="1" applyAlignment="1"/>
    <xf numFmtId="0" fontId="0" fillId="0" borderId="24" xfId="0" applyFill="1" applyBorder="1" applyAlignment="1"/>
    <xf numFmtId="0" fontId="0" fillId="0" borderId="24" xfId="0" applyFill="1" applyBorder="1" applyAlignment="1">
      <alignment horizontal="center" vertical="center"/>
    </xf>
    <xf numFmtId="165" fontId="0" fillId="0" borderId="24" xfId="0" applyNumberFormat="1" applyFill="1" applyBorder="1" applyAlignment="1">
      <alignment horizontal="center" vertical="center"/>
    </xf>
    <xf numFmtId="0" fontId="14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>
      <alignment vertic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Alignment="1">
      <alignment horizontal="left" vertical="center" indent="2"/>
    </xf>
    <xf numFmtId="3" fontId="17" fillId="0" borderId="0" xfId="0" applyNumberFormat="1" applyFont="1" applyFill="1" applyAlignment="1"/>
    <xf numFmtId="165" fontId="10" fillId="0" borderId="0" xfId="0" applyNumberFormat="1" applyFont="1" applyFill="1">
      <alignment vertical="center"/>
    </xf>
    <xf numFmtId="1" fontId="10" fillId="0" borderId="0" xfId="0" applyNumberFormat="1" applyFont="1" applyFill="1" applyAlignment="1"/>
    <xf numFmtId="0" fontId="0" fillId="0" borderId="0" xfId="0" applyFill="1" applyAlignment="1">
      <alignment horizontal="center"/>
    </xf>
    <xf numFmtId="2" fontId="17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left" indent="3"/>
    </xf>
    <xf numFmtId="0" fontId="10" fillId="0" borderId="9" xfId="0" applyFont="1" applyFill="1" applyBorder="1" applyAlignment="1"/>
    <xf numFmtId="0" fontId="10" fillId="0" borderId="8" xfId="0" applyFont="1" applyFill="1" applyBorder="1" applyAlignment="1"/>
    <xf numFmtId="0" fontId="0" fillId="0" borderId="8" xfId="0" applyFill="1" applyBorder="1" applyAlignment="1"/>
    <xf numFmtId="0" fontId="5" fillId="0" borderId="0" xfId="0" quotePrefix="1" applyFont="1" applyFill="1" applyBorder="1" applyAlignment="1">
      <alignment horizontal="center"/>
    </xf>
    <xf numFmtId="176" fontId="6" fillId="0" borderId="9" xfId="0" applyNumberFormat="1" applyFont="1" applyFill="1" applyBorder="1">
      <alignment vertical="center"/>
    </xf>
    <xf numFmtId="0" fontId="5" fillId="0" borderId="9" xfId="0" applyFont="1" applyFill="1" applyBorder="1">
      <alignment vertical="center"/>
    </xf>
    <xf numFmtId="0" fontId="5" fillId="0" borderId="18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2" fontId="10" fillId="0" borderId="0" xfId="0" applyNumberFormat="1" applyFont="1" applyFill="1" applyAlignment="1">
      <alignment horizontal="center" vertical="center"/>
    </xf>
    <xf numFmtId="165" fontId="0" fillId="0" borderId="0" xfId="0" applyNumberFormat="1" applyFill="1" applyBorder="1">
      <alignment vertical="center"/>
    </xf>
    <xf numFmtId="0" fontId="0" fillId="0" borderId="20" xfId="0" applyFill="1" applyBorder="1" applyAlignment="1"/>
    <xf numFmtId="3" fontId="0" fillId="0" borderId="20" xfId="0" applyNumberFormat="1" applyFill="1" applyBorder="1" applyAlignment="1"/>
    <xf numFmtId="168" fontId="6" fillId="0" borderId="0" xfId="0" applyNumberFormat="1" applyFont="1" applyFill="1" applyBorder="1" applyAlignment="1">
      <alignment horizontal="right" vertical="center"/>
    </xf>
    <xf numFmtId="0" fontId="5" fillId="0" borderId="0" xfId="0" quotePrefix="1" applyFont="1" applyFill="1" applyBorder="1">
      <alignment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0" fillId="0" borderId="0" xfId="0" applyFill="1" applyBorder="1" applyAlignment="1"/>
    <xf numFmtId="166" fontId="10" fillId="0" borderId="0" xfId="0" applyNumberFormat="1" applyFont="1" applyFill="1" applyAlignment="1">
      <alignment horizontal="center" vertical="center"/>
    </xf>
    <xf numFmtId="167" fontId="10" fillId="0" borderId="0" xfId="0" applyNumberFormat="1" applyFont="1" applyFill="1" applyAlignment="1">
      <alignment horizontal="center" vertical="center"/>
    </xf>
    <xf numFmtId="167" fontId="17" fillId="0" borderId="0" xfId="0" applyNumberFormat="1" applyFont="1" applyFill="1" applyAlignment="1">
      <alignment horizontal="center" vertical="center"/>
    </xf>
    <xf numFmtId="165" fontId="0" fillId="0" borderId="9" xfId="0" applyNumberFormat="1" applyFill="1" applyBorder="1">
      <alignment vertical="center"/>
    </xf>
    <xf numFmtId="0" fontId="0" fillId="0" borderId="2" xfId="0" applyFill="1" applyBorder="1">
      <alignment vertical="center"/>
    </xf>
    <xf numFmtId="0" fontId="0" fillId="0" borderId="0" xfId="0" applyFill="1" applyAlignment="1">
      <alignment horizontal="left" vertical="center" indent="3"/>
    </xf>
    <xf numFmtId="2" fontId="0" fillId="0" borderId="0" xfId="0" applyNumberFormat="1" applyFill="1" applyAlignment="1">
      <alignment horizontal="center" vertical="center"/>
    </xf>
    <xf numFmtId="0" fontId="5" fillId="0" borderId="8" xfId="0" applyFont="1" applyFill="1" applyBorder="1">
      <alignment vertical="center"/>
    </xf>
    <xf numFmtId="0" fontId="5" fillId="0" borderId="8" xfId="0" applyFont="1" applyFill="1" applyBorder="1" applyAlignment="1"/>
    <xf numFmtId="0" fontId="5" fillId="0" borderId="9" xfId="0" applyFont="1" applyFill="1" applyBorder="1" applyAlignment="1"/>
    <xf numFmtId="171" fontId="5" fillId="0" borderId="8" xfId="0" applyNumberFormat="1" applyFont="1" applyFill="1" applyBorder="1" applyAlignment="1"/>
    <xf numFmtId="4" fontId="5" fillId="0" borderId="0" xfId="0" applyNumberFormat="1" applyFont="1" applyFill="1">
      <alignment vertical="center"/>
    </xf>
    <xf numFmtId="0" fontId="0" fillId="0" borderId="0" xfId="0" applyFill="1" applyBorder="1">
      <alignment vertical="center"/>
    </xf>
    <xf numFmtId="0" fontId="6" fillId="0" borderId="20" xfId="0" applyFont="1" applyFill="1" applyBorder="1" applyAlignment="1"/>
    <xf numFmtId="0" fontId="5" fillId="0" borderId="20" xfId="0" applyFont="1" applyFill="1" applyBorder="1">
      <alignment vertical="center"/>
    </xf>
    <xf numFmtId="3" fontId="5" fillId="0" borderId="20" xfId="0" applyNumberFormat="1" applyFont="1" applyFill="1" applyBorder="1">
      <alignment vertical="center"/>
    </xf>
    <xf numFmtId="0" fontId="7" fillId="0" borderId="20" xfId="0" applyFont="1" applyFill="1" applyBorder="1">
      <alignment vertical="center"/>
    </xf>
    <xf numFmtId="0" fontId="21" fillId="0" borderId="0" xfId="0" applyFont="1" applyFill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8" xfId="0" applyFill="1" applyBorder="1">
      <alignment vertical="center"/>
    </xf>
    <xf numFmtId="0" fontId="0" fillId="0" borderId="0" xfId="0" applyFill="1" applyAlignment="1">
      <alignment horizontal="left" indent="2"/>
    </xf>
    <xf numFmtId="0" fontId="10" fillId="0" borderId="20" xfId="0" applyFont="1" applyFill="1" applyBorder="1" applyAlignment="1"/>
    <xf numFmtId="0" fontId="0" fillId="0" borderId="25" xfId="0" applyFill="1" applyBorder="1" applyAlignment="1">
      <alignment horizontal="centerContinuous" vertical="center"/>
    </xf>
    <xf numFmtId="0" fontId="0" fillId="0" borderId="26" xfId="0" applyFill="1" applyBorder="1" applyAlignment="1">
      <alignment horizontal="centerContinuous" vertical="center"/>
    </xf>
    <xf numFmtId="0" fontId="0" fillId="0" borderId="26" xfId="0" applyFill="1" applyBorder="1" applyAlignment="1">
      <alignment horizontal="centerContinuous"/>
    </xf>
    <xf numFmtId="0" fontId="0" fillId="0" borderId="25" xfId="0" applyFill="1" applyBorder="1" applyAlignment="1">
      <alignment horizontal="centerContinuous"/>
    </xf>
    <xf numFmtId="2" fontId="0" fillId="0" borderId="0" xfId="0" applyNumberFormat="1" applyFill="1" applyAlignment="1"/>
    <xf numFmtId="0" fontId="0" fillId="0" borderId="2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2" fontId="17" fillId="0" borderId="20" xfId="0" applyNumberFormat="1" applyFont="1" applyFill="1" applyBorder="1" applyAlignment="1">
      <alignment horizontal="center" vertical="center"/>
    </xf>
    <xf numFmtId="2" fontId="17" fillId="0" borderId="20" xfId="0" applyNumberFormat="1" applyFont="1" applyFill="1" applyBorder="1" applyAlignment="1">
      <alignment horizontal="center"/>
    </xf>
    <xf numFmtId="2" fontId="17" fillId="0" borderId="0" xfId="0" applyNumberFormat="1" applyFont="1" applyFill="1" applyAlignment="1">
      <alignment horizontal="center"/>
    </xf>
    <xf numFmtId="175" fontId="10" fillId="0" borderId="20" xfId="0" applyNumberFormat="1" applyFont="1" applyFill="1" applyBorder="1" applyAlignment="1">
      <alignment horizontal="center"/>
    </xf>
    <xf numFmtId="175" fontId="10" fillId="0" borderId="0" xfId="0" applyNumberFormat="1" applyFont="1" applyFill="1" applyAlignment="1">
      <alignment horizontal="center"/>
    </xf>
    <xf numFmtId="169" fontId="0" fillId="0" borderId="20" xfId="26" applyNumberFormat="1" applyFont="1" applyFill="1" applyBorder="1" applyAlignment="1">
      <alignment horizontal="center"/>
    </xf>
    <xf numFmtId="9" fontId="0" fillId="0" borderId="0" xfId="26" applyFont="1" applyFill="1" applyAlignment="1">
      <alignment horizontal="center"/>
    </xf>
    <xf numFmtId="2" fontId="17" fillId="0" borderId="23" xfId="0" applyNumberFormat="1" applyFont="1" applyFill="1" applyBorder="1" applyAlignment="1">
      <alignment horizontal="center" vertical="center"/>
    </xf>
    <xf numFmtId="2" fontId="17" fillId="0" borderId="18" xfId="0" applyNumberFormat="1" applyFont="1" applyFill="1" applyBorder="1" applyAlignment="1">
      <alignment horizontal="center" vertical="center"/>
    </xf>
    <xf numFmtId="2" fontId="17" fillId="0" borderId="23" xfId="0" applyNumberFormat="1" applyFont="1" applyFill="1" applyBorder="1" applyAlignment="1">
      <alignment horizontal="center"/>
    </xf>
    <xf numFmtId="175" fontId="10" fillId="0" borderId="23" xfId="0" applyNumberFormat="1" applyFont="1" applyFill="1" applyBorder="1" applyAlignment="1">
      <alignment horizontal="center"/>
    </xf>
    <xf numFmtId="169" fontId="0" fillId="0" borderId="23" xfId="26" applyNumberFormat="1" applyFont="1" applyFill="1" applyBorder="1" applyAlignment="1">
      <alignment horizontal="center"/>
    </xf>
    <xf numFmtId="10" fontId="0" fillId="0" borderId="2" xfId="26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indent="5"/>
    </xf>
    <xf numFmtId="165" fontId="3" fillId="0" borderId="0" xfId="0" applyNumberFormat="1" applyFont="1" applyFill="1" applyAlignment="1"/>
    <xf numFmtId="0" fontId="0" fillId="0" borderId="18" xfId="0" applyFill="1" applyBorder="1" applyAlignment="1"/>
    <xf numFmtId="0" fontId="5" fillId="0" borderId="0" xfId="0" applyFont="1" applyFill="1" applyBorder="1" applyAlignment="1">
      <alignment horizontal="left" vertical="center"/>
    </xf>
    <xf numFmtId="10" fontId="5" fillId="0" borderId="0" xfId="26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10" fontId="0" fillId="0" borderId="0" xfId="0" applyNumberFormat="1" applyFill="1" applyBorder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0" fontId="5" fillId="0" borderId="9" xfId="26" applyNumberFormat="1" applyFont="1" applyFill="1" applyBorder="1" applyAlignment="1">
      <alignment horizontal="center" vertical="center"/>
    </xf>
    <xf numFmtId="165" fontId="0" fillId="0" borderId="9" xfId="0" applyNumberFormat="1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indent="4"/>
    </xf>
    <xf numFmtId="165" fontId="3" fillId="0" borderId="0" xfId="0" applyNumberFormat="1" applyFont="1" applyFill="1">
      <alignment vertical="center"/>
    </xf>
    <xf numFmtId="9" fontId="5" fillId="0" borderId="18" xfId="0" applyNumberFormat="1" applyFont="1" applyFill="1" applyBorder="1" applyAlignment="1">
      <alignment horizontal="center" vertical="center"/>
    </xf>
    <xf numFmtId="10" fontId="5" fillId="0" borderId="18" xfId="26" applyNumberFormat="1" applyFont="1" applyFill="1" applyBorder="1" applyAlignment="1">
      <alignment horizontal="center" vertical="center"/>
    </xf>
    <xf numFmtId="165" fontId="5" fillId="0" borderId="18" xfId="0" applyNumberFormat="1" applyFont="1" applyFill="1" applyBorder="1" applyAlignment="1">
      <alignment horizontal="center" vertical="center"/>
    </xf>
    <xf numFmtId="2" fontId="0" fillId="0" borderId="18" xfId="0" applyNumberFormat="1" applyFill="1" applyBorder="1" applyAlignment="1">
      <alignment horizontal="center" vertical="center"/>
    </xf>
    <xf numFmtId="0" fontId="10" fillId="0" borderId="0" xfId="0" applyFont="1" applyFill="1">
      <alignment vertical="center"/>
    </xf>
    <xf numFmtId="173" fontId="10" fillId="0" borderId="0" xfId="0" applyNumberFormat="1" applyFont="1" applyFill="1" applyAlignment="1">
      <alignment horizontal="center" vertical="center"/>
    </xf>
    <xf numFmtId="9" fontId="10" fillId="0" borderId="0" xfId="26" applyFont="1" applyFill="1" applyAlignment="1">
      <alignment horizontal="center" vertical="center"/>
    </xf>
    <xf numFmtId="165" fontId="0" fillId="0" borderId="0" xfId="0" applyNumberFormat="1" applyFill="1" applyAlignment="1"/>
    <xf numFmtId="0" fontId="0" fillId="0" borderId="0" xfId="0" applyFill="1" applyAlignment="1">
      <alignment vertical="center"/>
    </xf>
    <xf numFmtId="9" fontId="10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7" fontId="0" fillId="0" borderId="0" xfId="0" applyNumberFormat="1" applyFill="1" applyAlignment="1">
      <alignment horizontal="center" vertical="center"/>
    </xf>
    <xf numFmtId="0" fontId="0" fillId="0" borderId="18" xfId="0" applyFill="1" applyBorder="1" applyAlignment="1">
      <alignment vertical="center"/>
    </xf>
    <xf numFmtId="174" fontId="10" fillId="0" borderId="0" xfId="0" applyNumberFormat="1" applyFont="1" applyFill="1" applyAlignment="1">
      <alignment horizontal="center" vertical="center"/>
    </xf>
    <xf numFmtId="9" fontId="6" fillId="0" borderId="0" xfId="0" applyNumberFormat="1" applyFont="1" applyFill="1" applyAlignment="1"/>
    <xf numFmtId="0" fontId="3" fillId="0" borderId="0" xfId="0" applyFont="1" applyFill="1" applyAlignment="1">
      <alignment horizontal="left" vertical="center" indent="5"/>
    </xf>
    <xf numFmtId="0" fontId="3" fillId="0" borderId="0" xfId="0" applyFont="1" applyFill="1" applyAlignment="1">
      <alignment horizontal="center" vertical="center"/>
    </xf>
    <xf numFmtId="0" fontId="5" fillId="0" borderId="18" xfId="0" applyFont="1" applyFill="1" applyBorder="1" applyAlignment="1">
      <alignment horizontal="left" vertical="center"/>
    </xf>
    <xf numFmtId="9" fontId="10" fillId="0" borderId="0" xfId="0" applyNumberFormat="1" applyFont="1" applyFill="1">
      <alignment vertical="center"/>
    </xf>
    <xf numFmtId="3" fontId="7" fillId="0" borderId="0" xfId="0" applyNumberFormat="1" applyFont="1" applyFill="1" applyAlignment="1"/>
    <xf numFmtId="0" fontId="5" fillId="0" borderId="0" xfId="0" applyFont="1" applyFill="1" applyAlignment="1"/>
    <xf numFmtId="0" fontId="4" fillId="0" borderId="0" xfId="0" applyFont="1" applyFill="1" applyBorder="1" applyAlignment="1"/>
    <xf numFmtId="0" fontId="10" fillId="0" borderId="0" xfId="0" applyNumberFormat="1" applyFont="1" applyFill="1">
      <alignment vertical="center"/>
    </xf>
    <xf numFmtId="0" fontId="0" fillId="0" borderId="0" xfId="0" applyFill="1" applyAlignment="1">
      <alignment horizontal="right" vertical="center"/>
    </xf>
    <xf numFmtId="0" fontId="7" fillId="0" borderId="0" xfId="0" applyFont="1" applyFill="1">
      <alignment vertical="center"/>
    </xf>
    <xf numFmtId="0" fontId="16" fillId="0" borderId="0" xfId="27" applyFill="1" applyAlignment="1">
      <alignment vertical="center"/>
    </xf>
    <xf numFmtId="168" fontId="7" fillId="0" borderId="0" xfId="0" applyNumberFormat="1" applyFont="1" applyFill="1" applyBorder="1">
      <alignment vertical="center"/>
    </xf>
    <xf numFmtId="0" fontId="0" fillId="0" borderId="17" xfId="0" applyFill="1" applyBorder="1">
      <alignment vertical="center"/>
    </xf>
    <xf numFmtId="0" fontId="0" fillId="0" borderId="19" xfId="0" applyFill="1" applyBorder="1">
      <alignment vertical="center"/>
    </xf>
    <xf numFmtId="0" fontId="0" fillId="0" borderId="0" xfId="0" applyFill="1" applyAlignment="1">
      <alignment horizontal="left"/>
    </xf>
    <xf numFmtId="0" fontId="10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0" fillId="0" borderId="9" xfId="0" applyFill="1" applyBorder="1" applyAlignment="1">
      <alignment vertical="center"/>
    </xf>
    <xf numFmtId="0" fontId="0" fillId="0" borderId="9" xfId="0" applyFill="1" applyBorder="1" applyAlignment="1">
      <alignment horizontal="center" vertical="center"/>
    </xf>
    <xf numFmtId="10" fontId="0" fillId="0" borderId="9" xfId="0" applyNumberForma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5" fillId="0" borderId="0" xfId="0" applyFont="1" applyFill="1" applyAlignment="1">
      <alignment vertical="center"/>
    </xf>
    <xf numFmtId="9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0" fontId="0" fillId="0" borderId="18" xfId="0" applyNumberFormat="1" applyFill="1" applyBorder="1" applyAlignment="1">
      <alignment horizontal="center" vertical="center"/>
    </xf>
    <xf numFmtId="165" fontId="0" fillId="0" borderId="18" xfId="0" applyNumberFormat="1" applyFill="1" applyBorder="1" applyAlignment="1">
      <alignment horizontal="center" vertical="center"/>
    </xf>
    <xf numFmtId="0" fontId="15" fillId="0" borderId="0" xfId="0" applyFont="1" applyFill="1" applyAlignment="1"/>
    <xf numFmtId="0" fontId="5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2" fillId="0" borderId="18" xfId="0" applyFont="1" applyBorder="1">
      <alignment vertical="center"/>
    </xf>
    <xf numFmtId="0" fontId="6" fillId="0" borderId="23" xfId="0" applyFont="1" applyBorder="1" applyAlignment="1">
      <alignment horizontal="center" vertical="center"/>
    </xf>
    <xf numFmtId="9" fontId="17" fillId="0" borderId="0" xfId="0" applyNumberFormat="1" applyFont="1">
      <alignment vertical="center"/>
    </xf>
    <xf numFmtId="165" fontId="7" fillId="0" borderId="0" xfId="0" applyNumberFormat="1" applyFont="1">
      <alignment vertical="center"/>
    </xf>
    <xf numFmtId="165" fontId="6" fillId="0" borderId="0" xfId="0" applyNumberFormat="1" applyFont="1">
      <alignment vertical="center"/>
    </xf>
    <xf numFmtId="0" fontId="5" fillId="0" borderId="24" xfId="0" applyFont="1" applyBorder="1" applyAlignment="1">
      <alignment horizontal="center" vertical="center"/>
    </xf>
    <xf numFmtId="2" fontId="10" fillId="0" borderId="24" xfId="0" applyNumberFormat="1" applyFont="1" applyBorder="1" applyAlignment="1">
      <alignment horizontal="center" vertical="center"/>
    </xf>
    <xf numFmtId="4" fontId="0" fillId="0" borderId="24" xfId="0" applyNumberFormat="1" applyBorder="1" applyAlignment="1">
      <alignment horizontal="center" vertical="center"/>
    </xf>
    <xf numFmtId="3" fontId="6" fillId="0" borderId="24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>
      <alignment vertical="center"/>
    </xf>
    <xf numFmtId="177" fontId="0" fillId="0" borderId="0" xfId="26" applyNumberFormat="1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</cellXfs>
  <cellStyles count="28">
    <cellStyle name="20% - Accent1" xfId="2" builtinId="30" hidden="1"/>
    <cellStyle name="20% - Accent2" xfId="6" builtinId="34" hidden="1"/>
    <cellStyle name="20% - Accent3" xfId="10" builtinId="38" hidden="1"/>
    <cellStyle name="20% - Accent4" xfId="14" builtinId="42" hidden="1"/>
    <cellStyle name="20% - Accent5" xfId="18" builtinId="46" hidden="1"/>
    <cellStyle name="20% - Accent6" xfId="22" builtinId="50" hidden="1"/>
    <cellStyle name="40% - Accent1" xfId="3" builtinId="31" hidden="1"/>
    <cellStyle name="40% - Accent2" xfId="7" builtinId="35" hidden="1"/>
    <cellStyle name="40% - Accent3" xfId="11" builtinId="39" hidden="1"/>
    <cellStyle name="40% - Accent4" xfId="15" builtinId="43" hidden="1"/>
    <cellStyle name="40% - Accent5" xfId="19" builtinId="47" hidden="1"/>
    <cellStyle name="40% - Accent6" xfId="23" builtinId="51" hidden="1"/>
    <cellStyle name="60% - Accent1" xfId="4" builtinId="32" hidden="1"/>
    <cellStyle name="60% - Accent2" xfId="8" builtinId="36" hidden="1"/>
    <cellStyle name="60% - Accent3" xfId="12" builtinId="40" hidden="1"/>
    <cellStyle name="60% - Accent4" xfId="16" builtinId="44" hidden="1"/>
    <cellStyle name="60% - Accent5" xfId="20" builtinId="48" hidden="1"/>
    <cellStyle name="60% - Accent6" xfId="24" builtinId="52" hidden="1"/>
    <cellStyle name="Accent1" xfId="1" builtinId="29" hidden="1"/>
    <cellStyle name="Accent2" xfId="5" builtinId="33" hidden="1"/>
    <cellStyle name="Accent3" xfId="9" builtinId="37" hidden="1"/>
    <cellStyle name="Accent4" xfId="13" builtinId="41" hidden="1"/>
    <cellStyle name="Accent5" xfId="17" builtinId="45" hidden="1"/>
    <cellStyle name="Accent6" xfId="21" builtinId="49" hidden="1"/>
    <cellStyle name="Currency" xfId="25" builtinId="4"/>
    <cellStyle name="Hyperlink" xfId="27" builtinId="8"/>
    <cellStyle name="Normal" xfId="0" builtinId="0" customBuiltin="1"/>
    <cellStyle name="Percent" xfId="2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.bls.gov/cgi-bin/cpicalc.pl" TargetMode="External"/><Relationship Id="rId3" Type="http://schemas.openxmlformats.org/officeDocument/2006/relationships/hyperlink" Target="https://data.bls.gov/cgi-bin/cpicalc.pl" TargetMode="External"/><Relationship Id="rId7" Type="http://schemas.openxmlformats.org/officeDocument/2006/relationships/hyperlink" Target="https://data.bls.gov/cgi-bin/cpicalc.pl" TargetMode="External"/><Relationship Id="rId2" Type="http://schemas.openxmlformats.org/officeDocument/2006/relationships/hyperlink" Target="https://data.bls.gov/cgi-bin/cpicalc.pl" TargetMode="External"/><Relationship Id="rId1" Type="http://schemas.openxmlformats.org/officeDocument/2006/relationships/hyperlink" Target="https://data.bls.gov/cgi-bin/cpicalc.pl" TargetMode="External"/><Relationship Id="rId6" Type="http://schemas.openxmlformats.org/officeDocument/2006/relationships/hyperlink" Target="https://data.bls.gov/cgi-bin/cpicalc.pl" TargetMode="External"/><Relationship Id="rId11" Type="http://schemas.openxmlformats.org/officeDocument/2006/relationships/printerSettings" Target="../printerSettings/printerSettings4.bin"/><Relationship Id="rId5" Type="http://schemas.openxmlformats.org/officeDocument/2006/relationships/hyperlink" Target="https://data.bls.gov/cgi-bin/cpicalc.pl" TargetMode="External"/><Relationship Id="rId10" Type="http://schemas.openxmlformats.org/officeDocument/2006/relationships/hyperlink" Target="https://data.bls.gov/cgi-bin/cpicalc.pl" TargetMode="External"/><Relationship Id="rId4" Type="http://schemas.openxmlformats.org/officeDocument/2006/relationships/hyperlink" Target="https://data.bls.gov/cgi-bin/cpicalc.pl" TargetMode="External"/><Relationship Id="rId9" Type="http://schemas.openxmlformats.org/officeDocument/2006/relationships/hyperlink" Target="https://data.bls.gov/cgi-bin/cpicalc.pl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data.bls.gov/cgi-bin/cpicalc.pl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.bls.gov/cgi-bin/cpicalc.pl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data.bls.gov/cgi-bin/cpicalc.pl" TargetMode="External"/><Relationship Id="rId1" Type="http://schemas.openxmlformats.org/officeDocument/2006/relationships/hyperlink" Target="https://data.bls.gov/cgi-bin/cpicalc.pl" TargetMode="External"/><Relationship Id="rId6" Type="http://schemas.openxmlformats.org/officeDocument/2006/relationships/hyperlink" Target="https://data.bls.gov/cgi-bin/cpicalc.pl" TargetMode="External"/><Relationship Id="rId5" Type="http://schemas.openxmlformats.org/officeDocument/2006/relationships/hyperlink" Target="https://data.bls.gov/cgi-bin/cpicalc.pl" TargetMode="External"/><Relationship Id="rId4" Type="http://schemas.openxmlformats.org/officeDocument/2006/relationships/hyperlink" Target="https://data.bls.gov/cgi-bin/cpicalc.pl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lectricitylocal.com/states/alaska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E262A-61AA-4336-8297-A7997CDF0BA1}">
  <dimension ref="A1:BB130"/>
  <sheetViews>
    <sheetView tabSelected="1" view="pageBreakPreview" zoomScaleNormal="100" zoomScaleSheetLayoutView="100" workbookViewId="0"/>
  </sheetViews>
  <sheetFormatPr defaultColWidth="7.109375" defaultRowHeight="13.8" x14ac:dyDescent="0.3"/>
  <cols>
    <col min="1" max="1" width="1.33203125" style="2" customWidth="1"/>
    <col min="2" max="12" width="8.6640625" style="2" customWidth="1"/>
    <col min="13" max="13" width="9.88671875" style="2" customWidth="1"/>
    <col min="14" max="15" width="8.6640625" style="2" customWidth="1"/>
    <col min="16" max="16" width="7.44140625" style="2" customWidth="1"/>
    <col min="17" max="18" width="1.33203125" style="2" customWidth="1"/>
    <col min="19" max="21" width="8.5546875" style="2" customWidth="1"/>
    <col min="22" max="23" width="9.6640625" style="2" customWidth="1"/>
    <col min="24" max="24" width="8.5546875" style="2" customWidth="1"/>
    <col min="25" max="25" width="9.77734375" style="2" customWidth="1"/>
    <col min="26" max="26" width="10.21875" style="2" customWidth="1"/>
    <col min="27" max="32" width="8.5546875" style="2" customWidth="1"/>
    <col min="33" max="33" width="6.21875" style="2" customWidth="1"/>
    <col min="34" max="35" width="1.33203125" style="2" customWidth="1"/>
    <col min="36" max="36" width="7.6640625" style="2" customWidth="1"/>
    <col min="37" max="38" width="8.6640625" style="2" customWidth="1"/>
    <col min="39" max="39" width="10.5546875" style="2" customWidth="1"/>
    <col min="40" max="41" width="8.6640625" style="2" customWidth="1"/>
    <col min="42" max="42" width="9.44140625" style="2" customWidth="1"/>
    <col min="43" max="49" width="8.6640625" style="2" customWidth="1"/>
    <col min="50" max="50" width="7.5546875" style="2" customWidth="1"/>
    <col min="51" max="51" width="1.33203125" style="2" customWidth="1"/>
    <col min="52" max="16384" width="7.109375" style="2"/>
  </cols>
  <sheetData>
    <row r="1" spans="1:54" ht="13.2" customHeight="1" thickTop="1" x14ac:dyDescent="0.3">
      <c r="A1" s="14"/>
      <c r="B1" s="15"/>
      <c r="C1" s="15"/>
      <c r="D1" s="15"/>
      <c r="E1" s="15"/>
      <c r="F1" s="15"/>
      <c r="G1" s="15"/>
      <c r="H1" s="15"/>
      <c r="I1" s="16" t="s">
        <v>4</v>
      </c>
      <c r="J1" s="15"/>
      <c r="K1" s="15"/>
      <c r="L1" s="17"/>
      <c r="M1" s="18" t="s">
        <v>5</v>
      </c>
      <c r="N1" s="15"/>
      <c r="O1" s="15"/>
      <c r="P1" s="15"/>
      <c r="Q1" s="19"/>
      <c r="R1" s="14"/>
      <c r="S1" s="15"/>
      <c r="T1" s="15"/>
      <c r="U1" s="15"/>
      <c r="V1" s="15"/>
      <c r="W1" s="15"/>
      <c r="X1" s="15"/>
      <c r="Y1" s="15"/>
      <c r="Z1" s="16" t="str">
        <f>$I$1</f>
        <v>Project Title</v>
      </c>
      <c r="AA1" s="15"/>
      <c r="AB1" s="15"/>
      <c r="AC1" s="17"/>
      <c r="AD1" s="18" t="str">
        <f>$M$1</f>
        <v>By</v>
      </c>
      <c r="AE1" s="15"/>
      <c r="AF1" s="15"/>
      <c r="AG1" s="15"/>
      <c r="AH1" s="19"/>
      <c r="AI1" s="14"/>
      <c r="AJ1" s="15"/>
      <c r="AK1" s="15"/>
      <c r="AL1" s="15"/>
      <c r="AM1" s="15"/>
      <c r="AN1" s="15"/>
      <c r="AO1" s="15"/>
      <c r="AP1" s="15"/>
      <c r="AQ1" s="16" t="str">
        <f>$I$1</f>
        <v>Project Title</v>
      </c>
      <c r="AR1" s="15"/>
      <c r="AS1" s="15"/>
      <c r="AT1" s="17"/>
      <c r="AU1" s="18" t="str">
        <f>$M$1</f>
        <v>By</v>
      </c>
      <c r="AV1" s="15"/>
      <c r="AW1" s="15"/>
      <c r="AX1" s="15"/>
      <c r="AY1" s="19"/>
    </row>
    <row r="2" spans="1:54" ht="13.2" customHeight="1" x14ac:dyDescent="0.3">
      <c r="A2" s="20" t="s">
        <v>1</v>
      </c>
      <c r="B2" s="21"/>
      <c r="C2" s="21"/>
      <c r="D2" s="21"/>
      <c r="E2" s="21"/>
      <c r="F2" s="21"/>
      <c r="G2" s="21"/>
      <c r="H2" s="22"/>
      <c r="I2" s="23" t="s">
        <v>10</v>
      </c>
      <c r="J2" s="24"/>
      <c r="K2" s="24"/>
      <c r="L2" s="25"/>
      <c r="M2" s="23" t="s">
        <v>12</v>
      </c>
      <c r="N2" s="24"/>
      <c r="O2" s="24"/>
      <c r="P2" s="24"/>
      <c r="Q2" s="26"/>
      <c r="R2" s="20" t="str">
        <f>$A$2</f>
        <v>AIR SCIENCES INC.</v>
      </c>
      <c r="S2" s="21"/>
      <c r="T2" s="21"/>
      <c r="U2" s="21"/>
      <c r="V2" s="21"/>
      <c r="W2" s="21"/>
      <c r="X2" s="21"/>
      <c r="Y2" s="22"/>
      <c r="Z2" s="23" t="str">
        <f>$I$2</f>
        <v>Donlin</v>
      </c>
      <c r="AA2" s="24"/>
      <c r="AB2" s="24"/>
      <c r="AC2" s="25"/>
      <c r="AD2" s="23" t="str">
        <f>$M$2</f>
        <v>K. Lewis</v>
      </c>
      <c r="AE2" s="24"/>
      <c r="AF2" s="24"/>
      <c r="AG2" s="24"/>
      <c r="AH2" s="26"/>
      <c r="AI2" s="20" t="str">
        <f>$A$2</f>
        <v>AIR SCIENCES INC.</v>
      </c>
      <c r="AJ2" s="21"/>
      <c r="AK2" s="21"/>
      <c r="AL2" s="21"/>
      <c r="AM2" s="21"/>
      <c r="AN2" s="21"/>
      <c r="AO2" s="21"/>
      <c r="AP2" s="22"/>
      <c r="AQ2" s="23" t="str">
        <f>$I$2</f>
        <v>Donlin</v>
      </c>
      <c r="AR2" s="24"/>
      <c r="AS2" s="24"/>
      <c r="AT2" s="25"/>
      <c r="AU2" s="23" t="str">
        <f>$M$2</f>
        <v>K. Lewis</v>
      </c>
      <c r="AV2" s="24"/>
      <c r="AW2" s="24"/>
      <c r="AX2" s="24"/>
      <c r="AY2" s="26"/>
    </row>
    <row r="3" spans="1:54" ht="13.2" customHeight="1" x14ac:dyDescent="0.3">
      <c r="A3" s="27"/>
      <c r="I3" s="28" t="s">
        <v>6</v>
      </c>
      <c r="J3" s="29"/>
      <c r="K3" s="29"/>
      <c r="L3" s="30"/>
      <c r="M3" s="31" t="s">
        <v>7</v>
      </c>
      <c r="N3" s="31" t="s">
        <v>8</v>
      </c>
      <c r="O3" s="31" t="s">
        <v>9</v>
      </c>
      <c r="Q3" s="32"/>
      <c r="R3" s="27"/>
      <c r="Z3" s="28" t="str">
        <f>$I$3</f>
        <v>Project No</v>
      </c>
      <c r="AA3" s="29"/>
      <c r="AB3" s="29"/>
      <c r="AC3" s="30"/>
      <c r="AD3" s="31" t="str">
        <f>$M$3</f>
        <v>Page</v>
      </c>
      <c r="AE3" s="31" t="str">
        <f>$N$3</f>
        <v>of</v>
      </c>
      <c r="AF3" s="31" t="str">
        <f>$O$3</f>
        <v>Sheet</v>
      </c>
      <c r="AH3" s="32"/>
      <c r="AI3" s="27"/>
      <c r="AQ3" s="28" t="str">
        <f>$I$3</f>
        <v>Project No</v>
      </c>
      <c r="AR3" s="29"/>
      <c r="AS3" s="29"/>
      <c r="AT3" s="30"/>
      <c r="AU3" s="31"/>
      <c r="AV3" s="31" t="str">
        <f>$N$3</f>
        <v>of</v>
      </c>
      <c r="AW3" s="31" t="str">
        <f>$O$3</f>
        <v>Sheet</v>
      </c>
      <c r="AY3" s="32"/>
    </row>
    <row r="4" spans="1:54" ht="13.2" customHeight="1" x14ac:dyDescent="0.3">
      <c r="A4" s="27"/>
      <c r="I4" s="23" t="s">
        <v>11</v>
      </c>
      <c r="J4" s="24"/>
      <c r="K4" s="24"/>
      <c r="L4" s="25"/>
      <c r="M4" s="33">
        <v>1</v>
      </c>
      <c r="N4" s="34">
        <f>COUNTIF($3:$3,"PAGE")</f>
        <v>2</v>
      </c>
      <c r="O4" s="24" t="str">
        <f ca="1">MID(CELL("filename",A1),FIND("]",CELL("filename",A1))+1,256)</f>
        <v>Autoclaves</v>
      </c>
      <c r="P4" s="24"/>
      <c r="Q4" s="26"/>
      <c r="R4" s="27"/>
      <c r="Z4" s="23" t="str">
        <f>$I$4</f>
        <v>281-22B-1</v>
      </c>
      <c r="AA4" s="24"/>
      <c r="AB4" s="24"/>
      <c r="AC4" s="25"/>
      <c r="AD4" s="33">
        <f>M4+1</f>
        <v>2</v>
      </c>
      <c r="AE4" s="34">
        <f>$N$4</f>
        <v>2</v>
      </c>
      <c r="AF4" s="24" t="str">
        <f ca="1">$O$4</f>
        <v>Autoclaves</v>
      </c>
      <c r="AG4" s="24"/>
      <c r="AH4" s="26"/>
      <c r="AI4" s="27"/>
      <c r="AQ4" s="23" t="str">
        <f>$I$4</f>
        <v>281-22B-1</v>
      </c>
      <c r="AR4" s="24"/>
      <c r="AS4" s="24"/>
      <c r="AT4" s="25"/>
      <c r="AU4" s="33">
        <f>AD4+1</f>
        <v>3</v>
      </c>
      <c r="AV4" s="34">
        <f>$N$4</f>
        <v>2</v>
      </c>
      <c r="AW4" s="24" t="str">
        <f ca="1">$O$4</f>
        <v>Autoclaves</v>
      </c>
      <c r="AX4" s="24"/>
      <c r="AY4" s="26"/>
    </row>
    <row r="5" spans="1:54" ht="13.2" customHeight="1" x14ac:dyDescent="0.3">
      <c r="A5" s="20" t="s">
        <v>0</v>
      </c>
      <c r="B5" s="21"/>
      <c r="C5" s="21"/>
      <c r="D5" s="21"/>
      <c r="E5" s="21"/>
      <c r="F5" s="35"/>
      <c r="G5" s="35"/>
      <c r="H5" s="36"/>
      <c r="I5" s="37" t="s">
        <v>2</v>
      </c>
      <c r="L5" s="38"/>
      <c r="M5" s="31" t="s">
        <v>3</v>
      </c>
      <c r="Q5" s="32"/>
      <c r="R5" s="20" t="str">
        <f>$A$5</f>
        <v>AIR EMISSION CALCULATIONS</v>
      </c>
      <c r="S5" s="21"/>
      <c r="T5" s="21"/>
      <c r="U5" s="21"/>
      <c r="V5" s="21"/>
      <c r="W5" s="35"/>
      <c r="X5" s="35"/>
      <c r="Y5" s="36"/>
      <c r="Z5" s="37" t="str">
        <f>$I$5</f>
        <v>Subject:</v>
      </c>
      <c r="AC5" s="38"/>
      <c r="AD5" s="31" t="str">
        <f>$M$5</f>
        <v>Date:</v>
      </c>
      <c r="AH5" s="32"/>
      <c r="AI5" s="20" t="str">
        <f>$A$5</f>
        <v>AIR EMISSION CALCULATIONS</v>
      </c>
      <c r="AJ5" s="21"/>
      <c r="AK5" s="21"/>
      <c r="AL5" s="21"/>
      <c r="AM5" s="21"/>
      <c r="AN5" s="35"/>
      <c r="AO5" s="35"/>
      <c r="AP5" s="36"/>
      <c r="AQ5" s="37" t="str">
        <f>$I$5</f>
        <v>Subject:</v>
      </c>
      <c r="AT5" s="38"/>
      <c r="AU5" s="31" t="str">
        <f>$M$5</f>
        <v>Date:</v>
      </c>
      <c r="AY5" s="32"/>
    </row>
    <row r="6" spans="1:54" ht="13.2" customHeight="1" x14ac:dyDescent="0.3">
      <c r="A6" s="39"/>
      <c r="B6" s="6"/>
      <c r="C6" s="6"/>
      <c r="D6" s="6"/>
      <c r="E6" s="6"/>
      <c r="F6" s="6"/>
      <c r="G6" s="6"/>
      <c r="H6" s="40"/>
      <c r="I6" s="23" t="s">
        <v>381</v>
      </c>
      <c r="J6" s="24"/>
      <c r="K6" s="24"/>
      <c r="L6" s="25"/>
      <c r="M6" s="41">
        <v>44686</v>
      </c>
      <c r="N6" s="42"/>
      <c r="O6" s="42"/>
      <c r="P6" s="24"/>
      <c r="Q6" s="26"/>
      <c r="R6" s="39"/>
      <c r="S6" s="6"/>
      <c r="T6" s="6"/>
      <c r="U6" s="6"/>
      <c r="V6" s="6"/>
      <c r="W6" s="6"/>
      <c r="X6" s="6"/>
      <c r="Y6" s="40"/>
      <c r="Z6" s="23" t="str">
        <f>$I$6</f>
        <v>Autoclave CO+VOC Control Costs</v>
      </c>
      <c r="AA6" s="24"/>
      <c r="AB6" s="24"/>
      <c r="AC6" s="25"/>
      <c r="AD6" s="41">
        <f>$M$6</f>
        <v>44686</v>
      </c>
      <c r="AE6" s="42"/>
      <c r="AF6" s="42"/>
      <c r="AG6" s="24"/>
      <c r="AH6" s="26"/>
      <c r="AI6" s="39"/>
      <c r="AJ6" s="6"/>
      <c r="AK6" s="6"/>
      <c r="AL6" s="6"/>
      <c r="AM6" s="6"/>
      <c r="AN6" s="6"/>
      <c r="AO6" s="6"/>
      <c r="AP6" s="40"/>
      <c r="AQ6" s="23" t="str">
        <f>$I$6</f>
        <v>Autoclave CO+VOC Control Costs</v>
      </c>
      <c r="AR6" s="24"/>
      <c r="AS6" s="24"/>
      <c r="AT6" s="25"/>
      <c r="AU6" s="41">
        <f>$M$6</f>
        <v>44686</v>
      </c>
      <c r="AV6" s="42"/>
      <c r="AW6" s="42"/>
      <c r="AX6" s="24"/>
      <c r="AY6" s="26"/>
    </row>
    <row r="7" spans="1:54" s="11" customFormat="1" ht="13.2" customHeight="1" x14ac:dyDescent="0.3">
      <c r="A7" s="43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5"/>
      <c r="R7" s="43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5"/>
      <c r="AI7" s="43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5"/>
    </row>
    <row r="8" spans="1:54" s="11" customFormat="1" ht="13.2" customHeight="1" x14ac:dyDescent="0.3">
      <c r="A8" s="46"/>
      <c r="B8" s="1" t="str">
        <f>I6</f>
        <v>Autoclave CO+VOC Control Costs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8"/>
      <c r="R8" s="46"/>
      <c r="S8" s="1" t="str">
        <f>B8&amp;" - continued"</f>
        <v>Autoclave CO+VOC Control Costs - continued</v>
      </c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8"/>
      <c r="AI8" s="46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8"/>
    </row>
    <row r="9" spans="1:54" s="11" customFormat="1" ht="13.2" customHeight="1" x14ac:dyDescent="0.3">
      <c r="A9" s="46"/>
      <c r="B9" s="2"/>
      <c r="C9" s="2"/>
      <c r="D9" s="2"/>
      <c r="E9" s="2"/>
      <c r="F9" s="2"/>
      <c r="G9" s="2"/>
      <c r="H9" s="2"/>
      <c r="I9" s="2"/>
      <c r="J9" s="2"/>
      <c r="K9" s="47"/>
      <c r="L9" s="47"/>
      <c r="M9" s="47"/>
      <c r="N9" s="2"/>
      <c r="O9" s="2"/>
      <c r="P9" s="47"/>
      <c r="Q9" s="48"/>
      <c r="R9" s="46"/>
      <c r="S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8"/>
      <c r="AI9" s="46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8"/>
    </row>
    <row r="10" spans="1:54" s="11" customFormat="1" ht="13.2" customHeight="1" x14ac:dyDescent="0.3">
      <c r="A10" s="46"/>
      <c r="B10" s="2" t="s">
        <v>34</v>
      </c>
      <c r="C10" s="2"/>
      <c r="D10" s="2"/>
      <c r="E10" s="2"/>
      <c r="F10" s="2"/>
      <c r="G10" s="49">
        <v>0.08</v>
      </c>
      <c r="H10" s="2" t="str">
        <f>References!A2</f>
        <v>(Annett, K. 2022)</v>
      </c>
      <c r="I10" s="2"/>
      <c r="J10" s="2"/>
      <c r="K10" s="2"/>
      <c r="L10" s="2"/>
      <c r="M10" s="2"/>
      <c r="N10" s="2"/>
      <c r="O10" s="2"/>
      <c r="P10" s="2"/>
      <c r="Q10" s="48"/>
      <c r="R10" s="46"/>
      <c r="S10" s="2" t="s">
        <v>64</v>
      </c>
      <c r="U10" s="47"/>
      <c r="V10" s="47"/>
      <c r="AH10" s="48"/>
      <c r="AI10" s="46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 s="2"/>
      <c r="AX10" s="2"/>
      <c r="AY10" s="48"/>
    </row>
    <row r="11" spans="1:54" s="11" customFormat="1" ht="13.2" customHeight="1" x14ac:dyDescent="0.3">
      <c r="A11" s="46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48"/>
      <c r="R11" s="46"/>
      <c r="S11" s="2"/>
      <c r="U11" s="47"/>
      <c r="V11" s="47"/>
      <c r="W11" s="2"/>
      <c r="X11" s="2"/>
      <c r="Y11" s="2"/>
      <c r="Z11" s="2"/>
      <c r="AH11" s="48"/>
      <c r="AI11" s="46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 s="2"/>
      <c r="AX11" s="2"/>
      <c r="AY11" s="48"/>
    </row>
    <row r="12" spans="1:54" s="11" customFormat="1" ht="13.2" customHeight="1" thickBot="1" x14ac:dyDescent="0.35">
      <c r="A12" s="46"/>
      <c r="B12" s="2"/>
      <c r="C12" s="2"/>
      <c r="D12" s="2"/>
      <c r="E12" s="2"/>
      <c r="F12" s="2"/>
      <c r="G12" s="2"/>
      <c r="H12" s="2"/>
      <c r="K12" s="2"/>
      <c r="L12" s="2"/>
      <c r="M12" s="2"/>
      <c r="N12" s="2"/>
      <c r="O12" s="2"/>
      <c r="P12" s="2"/>
      <c r="Q12" s="48"/>
      <c r="R12" s="46"/>
      <c r="S12" s="2" t="s">
        <v>13</v>
      </c>
      <c r="T12" s="53">
        <f>B16</f>
        <v>77</v>
      </c>
      <c r="U12" s="53">
        <f>B17</f>
        <v>81</v>
      </c>
      <c r="V12" s="2"/>
      <c r="W12" s="2"/>
      <c r="X12" s="2"/>
      <c r="Y12" s="2"/>
      <c r="Z12" s="2"/>
      <c r="AH12" s="48"/>
      <c r="AI12" s="46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2"/>
      <c r="AX12" s="2"/>
      <c r="AY12" s="48"/>
    </row>
    <row r="13" spans="1:54" s="11" customFormat="1" ht="13.2" customHeight="1" thickTop="1" x14ac:dyDescent="0.3">
      <c r="A13" s="46"/>
      <c r="B13" s="51"/>
      <c r="C13" s="51"/>
      <c r="D13" s="51"/>
      <c r="E13" s="51"/>
      <c r="F13" s="52" t="s">
        <v>20</v>
      </c>
      <c r="G13" s="82" t="s">
        <v>20</v>
      </c>
      <c r="H13" s="82" t="s">
        <v>20</v>
      </c>
      <c r="I13" s="52" t="s">
        <v>19</v>
      </c>
      <c r="K13" s="2"/>
      <c r="L13" s="2"/>
      <c r="M13" s="2"/>
      <c r="N13" s="2"/>
      <c r="O13" s="2"/>
      <c r="P13" s="2"/>
      <c r="Q13" s="48"/>
      <c r="R13" s="46"/>
      <c r="S13" s="2"/>
      <c r="U13" s="47"/>
      <c r="V13" s="47"/>
      <c r="AF13" s="47"/>
      <c r="AG13" s="47"/>
      <c r="AH13" s="48"/>
      <c r="AI13" s="46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 s="2"/>
      <c r="AX13" s="2"/>
      <c r="AY13" s="48"/>
    </row>
    <row r="14" spans="1:54" s="11" customFormat="1" ht="13.2" customHeight="1" x14ac:dyDescent="0.3">
      <c r="A14" s="46"/>
      <c r="B14" s="47"/>
      <c r="C14" s="47"/>
      <c r="D14" s="47"/>
      <c r="E14" s="47"/>
      <c r="F14" s="53" t="s">
        <v>23</v>
      </c>
      <c r="G14" s="83" t="s">
        <v>62</v>
      </c>
      <c r="H14" s="83" t="s">
        <v>62</v>
      </c>
      <c r="I14" s="53" t="s">
        <v>38</v>
      </c>
      <c r="K14" s="2"/>
      <c r="L14" s="2"/>
      <c r="M14" s="2"/>
      <c r="N14" s="2"/>
      <c r="O14" s="2"/>
      <c r="P14" s="2"/>
      <c r="Q14" s="48"/>
      <c r="R14" s="46"/>
      <c r="S14" s="3">
        <f>$F$25</f>
        <v>88</v>
      </c>
      <c r="T14" s="4" t="s">
        <v>35</v>
      </c>
      <c r="U14" s="12"/>
      <c r="V14" s="4" t="s">
        <v>29</v>
      </c>
      <c r="W14" s="12">
        <f>$B$61</f>
        <v>386.5</v>
      </c>
      <c r="X14" s="4" t="s">
        <v>28</v>
      </c>
      <c r="Y14" s="5"/>
      <c r="Z14" s="6" t="s">
        <v>67</v>
      </c>
      <c r="AA14" s="5"/>
      <c r="AB14" s="6" t="s">
        <v>65</v>
      </c>
      <c r="AC14" s="132">
        <f>$B$64</f>
        <v>1000000</v>
      </c>
      <c r="AD14" s="7" t="s">
        <v>27</v>
      </c>
      <c r="AE14" s="124">
        <f>S14/U15*W14/Y15/AA15*AC14</f>
        <v>2606.6473769242757</v>
      </c>
      <c r="AF14" s="11" t="s">
        <v>40</v>
      </c>
      <c r="AH14" s="48"/>
      <c r="AI14" s="46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 s="2"/>
      <c r="AX14" s="2"/>
      <c r="AY14" s="48"/>
      <c r="BA14" s="2"/>
      <c r="BB14" s="2"/>
    </row>
    <row r="15" spans="1:54" s="11" customFormat="1" ht="13.2" customHeight="1" thickBot="1" x14ac:dyDescent="0.35">
      <c r="A15" s="46"/>
      <c r="B15" s="54" t="s">
        <v>13</v>
      </c>
      <c r="C15" s="55" t="s">
        <v>14</v>
      </c>
      <c r="D15" s="55"/>
      <c r="E15" s="55"/>
      <c r="F15" s="56" t="s">
        <v>360</v>
      </c>
      <c r="G15" s="84" t="s">
        <v>357</v>
      </c>
      <c r="H15" s="84" t="s">
        <v>61</v>
      </c>
      <c r="I15" s="56" t="s">
        <v>359</v>
      </c>
      <c r="K15" s="2"/>
      <c r="L15" s="2"/>
      <c r="M15" s="2"/>
      <c r="N15" s="2"/>
      <c r="O15" s="2"/>
      <c r="P15" s="2"/>
      <c r="Q15" s="48"/>
      <c r="R15" s="46"/>
      <c r="S15" s="8"/>
      <c r="T15" s="9" t="s">
        <v>65</v>
      </c>
      <c r="U15" s="13">
        <f>$B$62</f>
        <v>28.01</v>
      </c>
      <c r="V15" s="2" t="s">
        <v>35</v>
      </c>
      <c r="W15" s="10"/>
      <c r="X15" s="11" t="s">
        <v>29</v>
      </c>
      <c r="Y15" s="131">
        <f>$G$16</f>
        <v>7764</v>
      </c>
      <c r="Z15" s="11" t="s">
        <v>28</v>
      </c>
      <c r="AA15" s="58">
        <v>60</v>
      </c>
      <c r="AB15" s="11" t="s">
        <v>67</v>
      </c>
      <c r="AC15" s="10"/>
      <c r="AD15"/>
      <c r="AH15" s="48"/>
      <c r="AI15" s="46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 s="2"/>
      <c r="AX15" s="2"/>
      <c r="AY15" s="48"/>
      <c r="BA15" s="2"/>
      <c r="BB15" s="2"/>
    </row>
    <row r="16" spans="1:54" s="11" customFormat="1" ht="13.2" customHeight="1" thickTop="1" x14ac:dyDescent="0.3">
      <c r="A16" s="46"/>
      <c r="B16" s="50">
        <v>77</v>
      </c>
      <c r="C16" s="47" t="s">
        <v>58</v>
      </c>
      <c r="D16" s="59"/>
      <c r="E16" s="59"/>
      <c r="F16" s="103">
        <v>210</v>
      </c>
      <c r="G16" s="125">
        <v>7764</v>
      </c>
      <c r="H16" s="113">
        <v>104</v>
      </c>
      <c r="I16" s="125">
        <v>8760</v>
      </c>
      <c r="K16" s="87"/>
      <c r="L16" s="87"/>
      <c r="M16" s="87"/>
      <c r="N16" s="87"/>
      <c r="O16" s="87"/>
      <c r="P16" s="2"/>
      <c r="Q16" s="48"/>
      <c r="R16" s="46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48"/>
      <c r="AI16" s="4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 s="2"/>
      <c r="AX16" s="2"/>
      <c r="AY16" s="48"/>
      <c r="BA16" s="2"/>
      <c r="BB16" s="2"/>
    </row>
    <row r="17" spans="1:54" s="11" customFormat="1" ht="13.2" customHeight="1" thickBot="1" x14ac:dyDescent="0.35">
      <c r="A17" s="46"/>
      <c r="B17" s="54">
        <v>81</v>
      </c>
      <c r="C17" s="62" t="s">
        <v>59</v>
      </c>
      <c r="D17" s="62"/>
      <c r="E17" s="62"/>
      <c r="F17" s="105">
        <v>210</v>
      </c>
      <c r="G17" s="126">
        <v>7764</v>
      </c>
      <c r="H17" s="115">
        <v>104</v>
      </c>
      <c r="I17" s="126">
        <v>8760</v>
      </c>
      <c r="K17" s="87"/>
      <c r="L17" s="87"/>
      <c r="M17" s="87"/>
      <c r="N17" s="87"/>
      <c r="O17" s="87"/>
      <c r="P17" s="2"/>
      <c r="Q17" s="48"/>
      <c r="R17" s="46"/>
      <c r="U17" s="11" t="s">
        <v>95</v>
      </c>
      <c r="V17" s="3">
        <f>F26</f>
        <v>13</v>
      </c>
      <c r="W17" s="4" t="s">
        <v>35</v>
      </c>
      <c r="AD17" s="7" t="s">
        <v>27</v>
      </c>
      <c r="AE17" s="124">
        <f>AE14*V17/S14</f>
        <v>385.07290795472255</v>
      </c>
      <c r="AF17" s="11" t="s">
        <v>40</v>
      </c>
      <c r="AG17" s="2"/>
      <c r="AH17" s="48"/>
      <c r="AI17" s="46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 s="2"/>
      <c r="AX17" s="2"/>
      <c r="AY17" s="48"/>
      <c r="BA17" s="2"/>
      <c r="BB17" s="2"/>
    </row>
    <row r="18" spans="1:54" s="11" customFormat="1" ht="13.2" customHeight="1" thickTop="1" x14ac:dyDescent="0.3">
      <c r="A18" s="46"/>
      <c r="B18" s="71"/>
      <c r="C18" s="127"/>
      <c r="D18" s="127"/>
      <c r="E18" s="127"/>
      <c r="F18" s="128"/>
      <c r="G18" s="129"/>
      <c r="H18" s="130"/>
      <c r="I18" s="51"/>
      <c r="K18" s="87"/>
      <c r="L18" s="87"/>
      <c r="M18" s="87"/>
      <c r="N18" s="87"/>
      <c r="O18" s="87"/>
      <c r="P18" s="2"/>
      <c r="Q18" s="48"/>
      <c r="R18" s="46"/>
      <c r="V18" s="8"/>
      <c r="W18" s="9" t="s">
        <v>65</v>
      </c>
      <c r="AG18" s="2"/>
      <c r="AH18" s="48"/>
      <c r="AI18" s="46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 s="2"/>
      <c r="AX18" s="2"/>
      <c r="AY18" s="48"/>
      <c r="BA18" s="2"/>
      <c r="BB18" s="2"/>
    </row>
    <row r="19" spans="1:54" s="11" customFormat="1" ht="13.2" customHeight="1" x14ac:dyDescent="0.3">
      <c r="A19" s="46"/>
      <c r="B19" s="60"/>
      <c r="C19" s="59"/>
      <c r="D19" s="59"/>
      <c r="E19" s="59"/>
      <c r="F19" s="103"/>
      <c r="G19" s="106"/>
      <c r="H19" s="107"/>
      <c r="I19" s="104"/>
      <c r="J19" s="87"/>
      <c r="K19" s="87"/>
      <c r="L19" s="87"/>
      <c r="M19" s="87"/>
      <c r="N19" s="87"/>
      <c r="O19" s="87"/>
      <c r="P19" s="2"/>
      <c r="Q19" s="48"/>
      <c r="R19" s="46"/>
      <c r="S19"/>
      <c r="T19"/>
      <c r="U19"/>
      <c r="V19"/>
      <c r="W19"/>
      <c r="X19"/>
      <c r="Y19"/>
      <c r="Z19"/>
      <c r="AA19"/>
      <c r="AB19"/>
      <c r="AC19"/>
      <c r="AD19" s="2"/>
      <c r="AE19" s="2"/>
      <c r="AF19" s="2"/>
      <c r="AG19" s="2"/>
      <c r="AH19" s="48"/>
      <c r="AI19" s="46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 s="47"/>
      <c r="AX19" s="47"/>
      <c r="AY19" s="48"/>
      <c r="BA19" s="2"/>
      <c r="BB19" s="2"/>
    </row>
    <row r="20" spans="1:54" s="11" customFormat="1" ht="13.2" customHeight="1" x14ac:dyDescent="0.3">
      <c r="A20" s="46"/>
      <c r="B20" s="2"/>
      <c r="C20" s="2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2"/>
      <c r="Q20" s="48"/>
      <c r="R20" s="46"/>
      <c r="S20" s="160">
        <f>G25</f>
        <v>0.04</v>
      </c>
      <c r="T20" s="4" t="s">
        <v>42</v>
      </c>
      <c r="U20" s="12"/>
      <c r="V20" s="4" t="s">
        <v>29</v>
      </c>
      <c r="W20" s="12">
        <f>$B$61</f>
        <v>386.5</v>
      </c>
      <c r="X20" s="4" t="s">
        <v>28</v>
      </c>
      <c r="Y20" s="5"/>
      <c r="Z20" s="6" t="s">
        <v>67</v>
      </c>
      <c r="AA20" s="5"/>
      <c r="AB20" s="6" t="s">
        <v>65</v>
      </c>
      <c r="AC20" s="132">
        <f>$B$64</f>
        <v>1000000</v>
      </c>
      <c r="AD20" s="7" t="s">
        <v>27</v>
      </c>
      <c r="AE20" s="133">
        <f>S20/U21*W20/Y21/AA21*AC20</f>
        <v>0.38513822057691977</v>
      </c>
      <c r="AF20" s="11" t="s">
        <v>43</v>
      </c>
      <c r="AG20"/>
      <c r="AH20" s="48"/>
      <c r="AI20" s="46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 s="47"/>
      <c r="AX20" s="47"/>
      <c r="AY20" s="48"/>
      <c r="BA20" s="2"/>
      <c r="BB20" s="2"/>
    </row>
    <row r="21" spans="1:54" s="11" customFormat="1" ht="13.2" customHeight="1" thickBot="1" x14ac:dyDescent="0.35">
      <c r="A21" s="46"/>
      <c r="B21" s="47" t="s">
        <v>56</v>
      </c>
      <c r="C21" s="2"/>
      <c r="D21" s="87"/>
      <c r="E21" s="87"/>
      <c r="F21" s="87"/>
      <c r="G21" s="87"/>
      <c r="H21" s="87"/>
      <c r="I21" s="87"/>
      <c r="J21" s="87"/>
      <c r="K21" s="87" t="str">
        <f>References!$A$11</f>
        <v>(EPA 2018)</v>
      </c>
      <c r="L21" s="108"/>
      <c r="M21" s="108"/>
      <c r="N21" s="108"/>
      <c r="O21" s="108"/>
      <c r="Q21" s="48"/>
      <c r="R21" s="46"/>
      <c r="S21" s="8"/>
      <c r="T21" s="9" t="s">
        <v>65</v>
      </c>
      <c r="U21" s="13">
        <f>$B$63</f>
        <v>86.17</v>
      </c>
      <c r="V21" s="2" t="s">
        <v>42</v>
      </c>
      <c r="W21" s="10"/>
      <c r="X21" s="11" t="s">
        <v>29</v>
      </c>
      <c r="Y21" s="131">
        <f>G16</f>
        <v>7764</v>
      </c>
      <c r="Z21" s="11" t="s">
        <v>28</v>
      </c>
      <c r="AA21" s="58">
        <v>60</v>
      </c>
      <c r="AB21" s="11" t="s">
        <v>67</v>
      </c>
      <c r="AC21" s="10"/>
      <c r="AD21"/>
      <c r="AG21"/>
      <c r="AH21" s="48"/>
      <c r="AI21" s="46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 s="47"/>
      <c r="AX21" s="47"/>
      <c r="AY21" s="48"/>
      <c r="BA21" s="2"/>
      <c r="BB21" s="2"/>
    </row>
    <row r="22" spans="1:54" s="11" customFormat="1" ht="13.2" customHeight="1" thickTop="1" x14ac:dyDescent="0.3">
      <c r="A22" s="46"/>
      <c r="B22" s="51"/>
      <c r="C22" s="63"/>
      <c r="D22" s="63"/>
      <c r="E22" s="63" t="s">
        <v>48</v>
      </c>
      <c r="F22" s="64" t="s">
        <v>46</v>
      </c>
      <c r="G22" s="64"/>
      <c r="H22" s="110" t="s">
        <v>33</v>
      </c>
      <c r="I22" s="99"/>
      <c r="J22" s="110" t="s">
        <v>33</v>
      </c>
      <c r="K22" s="111"/>
      <c r="L22" s="110" t="s">
        <v>33</v>
      </c>
      <c r="M22" s="111"/>
      <c r="N22" s="110" t="s">
        <v>33</v>
      </c>
      <c r="O22" s="111"/>
      <c r="Q22" s="48"/>
      <c r="R22" s="46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 s="48"/>
      <c r="AI22" s="46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 s="47"/>
      <c r="AX22" s="47"/>
      <c r="AY22" s="48"/>
      <c r="BA22" s="2"/>
      <c r="BB22" s="2"/>
    </row>
    <row r="23" spans="1:54" s="11" customFormat="1" ht="13.2" customHeight="1" x14ac:dyDescent="0.3">
      <c r="A23" s="46"/>
      <c r="B23" s="47"/>
      <c r="C23" s="50"/>
      <c r="D23" s="50"/>
      <c r="E23" s="50" t="s">
        <v>97</v>
      </c>
      <c r="F23" s="246" t="s">
        <v>48</v>
      </c>
      <c r="G23" s="246" t="s">
        <v>49</v>
      </c>
      <c r="H23" s="60" t="s">
        <v>30</v>
      </c>
      <c r="I23" s="100"/>
      <c r="J23" s="60" t="s">
        <v>45</v>
      </c>
      <c r="K23" s="87"/>
      <c r="L23" s="60" t="s">
        <v>47</v>
      </c>
      <c r="M23" s="87"/>
      <c r="N23" s="60" t="s">
        <v>44</v>
      </c>
      <c r="O23" s="87"/>
      <c r="Q23" s="48"/>
      <c r="R23" s="46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 s="48"/>
      <c r="AI23" s="46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 s="47"/>
      <c r="AX23" s="47"/>
      <c r="AY23" s="48"/>
      <c r="BA23" s="2"/>
      <c r="BB23" s="2"/>
    </row>
    <row r="24" spans="1:54" s="11" customFormat="1" ht="13.2" customHeight="1" thickBot="1" x14ac:dyDescent="0.35">
      <c r="A24" s="46"/>
      <c r="B24" s="54" t="s">
        <v>13</v>
      </c>
      <c r="C24" s="55" t="s">
        <v>14</v>
      </c>
      <c r="D24" s="54"/>
      <c r="E24" s="54" t="s">
        <v>98</v>
      </c>
      <c r="F24" s="54" t="s">
        <v>355</v>
      </c>
      <c r="G24" s="54" t="s">
        <v>355</v>
      </c>
      <c r="H24" s="61" t="s">
        <v>31</v>
      </c>
      <c r="I24" s="61"/>
      <c r="J24" s="61" t="s">
        <v>92</v>
      </c>
      <c r="K24" s="112"/>
      <c r="L24" s="61" t="s">
        <v>89</v>
      </c>
      <c r="M24" s="112"/>
      <c r="N24" s="61" t="s">
        <v>18</v>
      </c>
      <c r="O24" s="112"/>
      <c r="Q24" s="48"/>
      <c r="R24" s="46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 s="48"/>
      <c r="AI24" s="46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 s="47"/>
      <c r="AX24" s="47"/>
      <c r="AY24" s="48"/>
      <c r="BA24" s="2"/>
      <c r="BB24" s="2"/>
    </row>
    <row r="25" spans="1:54" s="11" customFormat="1" ht="13.2" customHeight="1" thickTop="1" x14ac:dyDescent="0.3">
      <c r="A25" s="46"/>
      <c r="B25" s="50" t="s">
        <v>380</v>
      </c>
      <c r="C25" s="137" t="s">
        <v>72</v>
      </c>
      <c r="D25" s="50"/>
      <c r="E25" s="158" t="s">
        <v>93</v>
      </c>
      <c r="F25" s="266">
        <v>88</v>
      </c>
      <c r="G25" s="266">
        <v>0.04</v>
      </c>
      <c r="H25" s="97">
        <v>618499.18189325556</v>
      </c>
      <c r="I25" s="114"/>
      <c r="J25" s="97">
        <v>457790.87043076113</v>
      </c>
      <c r="K25" s="97"/>
      <c r="L25" s="116">
        <v>381.75904799999995</v>
      </c>
      <c r="M25" s="97"/>
      <c r="N25" s="134">
        <f>J25/L25</f>
        <v>1199.1618085519774</v>
      </c>
      <c r="O25" s="101"/>
      <c r="P25" s="136">
        <f>(F25+G25)*$I$16/$B$60*$G$33</f>
        <v>381.75904800000001</v>
      </c>
      <c r="Q25" s="48"/>
      <c r="R25" s="46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 s="48"/>
      <c r="AI25" s="46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 s="47"/>
      <c r="AX25" s="47"/>
      <c r="AY25" s="48"/>
      <c r="BA25" s="2"/>
      <c r="BB25" s="2"/>
    </row>
    <row r="26" spans="1:54" s="11" customFormat="1" ht="13.2" customHeight="1" thickBot="1" x14ac:dyDescent="0.35">
      <c r="A26" s="46"/>
      <c r="B26" s="54" t="s">
        <v>380</v>
      </c>
      <c r="C26" s="137" t="s">
        <v>72</v>
      </c>
      <c r="D26" s="54"/>
      <c r="E26" s="159" t="s">
        <v>94</v>
      </c>
      <c r="F26" s="267">
        <f>ROUND(AVERAGE(10,16),0)</f>
        <v>13</v>
      </c>
      <c r="G26" s="267">
        <v>0.04</v>
      </c>
      <c r="H26" s="98">
        <v>618767.02898570325</v>
      </c>
      <c r="I26" s="117"/>
      <c r="J26" s="98">
        <v>470454.02813046623</v>
      </c>
      <c r="K26" s="98"/>
      <c r="L26" s="118">
        <v>56.544047999999997</v>
      </c>
      <c r="M26" s="98"/>
      <c r="N26" s="135">
        <f>J26/L26</f>
        <v>8320.133502476976</v>
      </c>
      <c r="O26" s="119"/>
      <c r="P26" s="136">
        <f>(F26+G26)*$I$16/$B$60*$G$33</f>
        <v>56.544047999999997</v>
      </c>
      <c r="Q26" s="48"/>
      <c r="R26" s="46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G26" s="2"/>
      <c r="AH26" s="48"/>
      <c r="AI26" s="4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 s="47"/>
      <c r="AX26" s="47"/>
      <c r="AY26" s="48"/>
      <c r="BA26" s="2"/>
      <c r="BB26" s="2"/>
    </row>
    <row r="27" spans="1:54" s="11" customFormat="1" ht="13.2" customHeight="1" thickTop="1" x14ac:dyDescent="0.3">
      <c r="A27" s="46"/>
      <c r="B27" s="15" t="s">
        <v>96</v>
      </c>
      <c r="C27" s="102"/>
      <c r="D27" s="102"/>
      <c r="E27" s="102"/>
      <c r="F27" s="89"/>
      <c r="G27" s="72"/>
      <c r="H27" s="72"/>
      <c r="I27" s="72"/>
      <c r="J27" s="72"/>
      <c r="K27" s="73"/>
      <c r="L27" s="73"/>
      <c r="M27" s="72"/>
      <c r="N27" s="72"/>
      <c r="O27" s="72"/>
      <c r="Q27" s="48"/>
      <c r="R27" s="46"/>
      <c r="AG27" s="2"/>
      <c r="AH27" s="48"/>
      <c r="AI27" s="46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 s="47"/>
      <c r="AX27" s="47"/>
      <c r="AY27" s="48"/>
      <c r="BA27" s="2"/>
      <c r="BB27" s="2"/>
    </row>
    <row r="28" spans="1:54" s="11" customFormat="1" ht="13.2" customHeight="1" thickBot="1" x14ac:dyDescent="0.35">
      <c r="A28" s="46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Q28" s="48"/>
      <c r="R28" s="46"/>
      <c r="S28" s="2" t="s">
        <v>54</v>
      </c>
      <c r="T28" s="47"/>
      <c r="U28" s="47"/>
      <c r="V28" s="47"/>
      <c r="W28" s="47"/>
      <c r="X28" s="47"/>
      <c r="Y28" s="47"/>
      <c r="AG28" s="2"/>
      <c r="AH28" s="48"/>
      <c r="AI28" s="46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 s="47"/>
      <c r="AX28" s="47"/>
      <c r="AY28" s="48"/>
      <c r="BA28" s="2"/>
      <c r="BB28" s="2"/>
    </row>
    <row r="29" spans="1:54" s="11" customFormat="1" ht="13.2" customHeight="1" thickTop="1" thickBot="1" x14ac:dyDescent="0.35">
      <c r="A29" s="46"/>
      <c r="B29" s="11" t="s">
        <v>57</v>
      </c>
      <c r="F29" s="2"/>
      <c r="G29" s="2"/>
      <c r="H29" s="2"/>
      <c r="I29" s="2"/>
      <c r="J29" s="2"/>
      <c r="K29" s="2"/>
      <c r="L29" s="2"/>
      <c r="M29" s="2"/>
      <c r="N29" s="2"/>
      <c r="O29" s="2"/>
      <c r="Q29" s="48"/>
      <c r="R29" s="46"/>
      <c r="S29" s="51"/>
      <c r="T29" s="63"/>
      <c r="U29" s="63"/>
      <c r="V29" s="63" t="s">
        <v>48</v>
      </c>
      <c r="W29" s="63"/>
      <c r="X29" s="63" t="s">
        <v>19</v>
      </c>
      <c r="Y29" s="63" t="s">
        <v>51</v>
      </c>
      <c r="Z29" s="63" t="s">
        <v>33</v>
      </c>
      <c r="AG29" s="2"/>
      <c r="AH29" s="48"/>
      <c r="AI29" s="46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 s="47"/>
      <c r="AX29" s="47"/>
      <c r="AY29" s="48"/>
      <c r="BA29" s="2"/>
      <c r="BB29" s="2"/>
    </row>
    <row r="30" spans="1:54" s="11" customFormat="1" ht="13.2" customHeight="1" thickTop="1" x14ac:dyDescent="0.3">
      <c r="A30" s="46"/>
      <c r="B30" s="51"/>
      <c r="C30" s="63" t="s">
        <v>48</v>
      </c>
      <c r="D30" s="64" t="s">
        <v>33</v>
      </c>
      <c r="E30" s="64"/>
      <c r="F30" s="64"/>
      <c r="G30" s="63" t="s">
        <v>52</v>
      </c>
      <c r="H30" s="64" t="s">
        <v>33</v>
      </c>
      <c r="I30" s="64"/>
      <c r="J30" s="64"/>
      <c r="K30" s="63" t="s">
        <v>19</v>
      </c>
      <c r="L30" s="64" t="s">
        <v>33</v>
      </c>
      <c r="M30" s="64"/>
      <c r="N30" s="64"/>
      <c r="Q30" s="48"/>
      <c r="R30" s="46"/>
      <c r="S30" s="47"/>
      <c r="T30" s="50"/>
      <c r="U30" s="50"/>
      <c r="V30" s="50" t="s">
        <v>97</v>
      </c>
      <c r="W30" s="50" t="s">
        <v>30</v>
      </c>
      <c r="X30" s="50" t="s">
        <v>32</v>
      </c>
      <c r="Y30" s="50" t="s">
        <v>37</v>
      </c>
      <c r="Z30" s="50" t="s">
        <v>32</v>
      </c>
      <c r="AG30" s="2"/>
      <c r="AH30" s="48"/>
      <c r="AI30" s="46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 s="47"/>
      <c r="AX30" s="47"/>
      <c r="AY30" s="48"/>
      <c r="BA30" s="2"/>
      <c r="BB30" s="2"/>
    </row>
    <row r="31" spans="1:54" s="11" customFormat="1" ht="13.2" customHeight="1" thickBot="1" x14ac:dyDescent="0.35">
      <c r="A31" s="46"/>
      <c r="B31" s="47"/>
      <c r="C31" s="50" t="s">
        <v>97</v>
      </c>
      <c r="D31" s="65" t="s">
        <v>90</v>
      </c>
      <c r="E31" s="65"/>
      <c r="F31" s="65"/>
      <c r="G31" s="50" t="s">
        <v>53</v>
      </c>
      <c r="H31" s="65" t="s">
        <v>91</v>
      </c>
      <c r="I31" s="65"/>
      <c r="J31" s="65"/>
      <c r="K31" s="50" t="s">
        <v>32</v>
      </c>
      <c r="L31" s="65" t="s">
        <v>17</v>
      </c>
      <c r="M31" s="65"/>
      <c r="N31" s="65"/>
      <c r="Q31" s="48"/>
      <c r="R31" s="46"/>
      <c r="S31" s="54" t="s">
        <v>13</v>
      </c>
      <c r="T31" s="55" t="s">
        <v>14</v>
      </c>
      <c r="U31" s="54"/>
      <c r="V31" s="54" t="s">
        <v>98</v>
      </c>
      <c r="W31" s="54" t="s">
        <v>31</v>
      </c>
      <c r="X31" s="54" t="s">
        <v>92</v>
      </c>
      <c r="Y31" s="54" t="s">
        <v>89</v>
      </c>
      <c r="Z31" s="54" t="s">
        <v>18</v>
      </c>
      <c r="AG31" s="2"/>
      <c r="AH31" s="48"/>
      <c r="AI31" s="46"/>
      <c r="AJ31" s="2"/>
      <c r="AK31" s="2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8"/>
      <c r="BA31" s="2"/>
      <c r="BB31" s="2"/>
    </row>
    <row r="32" spans="1:54" s="11" customFormat="1" ht="13.2" customHeight="1" thickTop="1" thickBot="1" x14ac:dyDescent="0.35">
      <c r="A32" s="46"/>
      <c r="B32" s="54" t="s">
        <v>13</v>
      </c>
      <c r="C32" s="54" t="s">
        <v>98</v>
      </c>
      <c r="D32" s="54" t="s">
        <v>48</v>
      </c>
      <c r="E32" s="54" t="s">
        <v>49</v>
      </c>
      <c r="F32" s="54" t="s">
        <v>51</v>
      </c>
      <c r="G32" s="54" t="s">
        <v>15</v>
      </c>
      <c r="H32" s="54" t="s">
        <v>48</v>
      </c>
      <c r="I32" s="54" t="s">
        <v>49</v>
      </c>
      <c r="J32" s="54" t="s">
        <v>51</v>
      </c>
      <c r="K32" s="54" t="s">
        <v>92</v>
      </c>
      <c r="L32" s="54" t="s">
        <v>48</v>
      </c>
      <c r="M32" s="54" t="s">
        <v>49</v>
      </c>
      <c r="N32" s="54" t="s">
        <v>51</v>
      </c>
      <c r="Q32" s="48"/>
      <c r="R32" s="46"/>
      <c r="S32" s="50" t="str">
        <f>B25</f>
        <v>77, 81</v>
      </c>
      <c r="T32" s="137" t="str">
        <f>C25</f>
        <v>Each Autoclave</v>
      </c>
      <c r="U32" s="50"/>
      <c r="V32" s="139" t="str">
        <f>$E$25</f>
        <v>Permit</v>
      </c>
      <c r="W32" s="57">
        <f>H25</f>
        <v>618499.18189325556</v>
      </c>
      <c r="X32" s="57">
        <f>J25</f>
        <v>457790.87043076113</v>
      </c>
      <c r="Y32" s="121">
        <f>L25</f>
        <v>381.75904799999995</v>
      </c>
      <c r="Z32" s="57">
        <f>N25</f>
        <v>1199.1618085519774</v>
      </c>
      <c r="AG32" s="2"/>
      <c r="AH32" s="48"/>
      <c r="AI32" s="46"/>
      <c r="AJ32" s="2"/>
      <c r="AK32" s="2"/>
      <c r="AL32" s="2"/>
      <c r="AM32" s="2"/>
      <c r="AN32" s="2"/>
      <c r="AO32" s="2"/>
      <c r="AP32" s="2"/>
      <c r="AQ32" s="2"/>
      <c r="AR32" s="47"/>
      <c r="AS32" s="47"/>
      <c r="AT32" s="47"/>
      <c r="AU32" s="47"/>
      <c r="AV32" s="47"/>
      <c r="AW32" s="47"/>
      <c r="AX32" s="47"/>
      <c r="AY32" s="48"/>
      <c r="BA32" s="2"/>
      <c r="BB32" s="2"/>
    </row>
    <row r="33" spans="1:54" s="11" customFormat="1" ht="13.2" customHeight="1" thickTop="1" thickBot="1" x14ac:dyDescent="0.35">
      <c r="A33" s="46"/>
      <c r="B33" s="50" t="str">
        <f>B25</f>
        <v>77, 81</v>
      </c>
      <c r="C33" s="139" t="str">
        <f>$E$25</f>
        <v>Permit</v>
      </c>
      <c r="D33" s="90">
        <f>F25*$I$16/$B$60</f>
        <v>385.44</v>
      </c>
      <c r="E33" s="90">
        <f>G25*$I$16/$B$60</f>
        <v>0.17520000000000002</v>
      </c>
      <c r="F33" s="90">
        <f>SUM(D33:E33)</f>
        <v>385.61520000000002</v>
      </c>
      <c r="G33" s="91">
        <v>0.99</v>
      </c>
      <c r="H33" s="90">
        <f t="shared" ref="H33:J34" si="0">D33*$G33</f>
        <v>381.5856</v>
      </c>
      <c r="I33" s="90">
        <f t="shared" si="0"/>
        <v>0.17344800000000002</v>
      </c>
      <c r="J33" s="90">
        <f t="shared" si="0"/>
        <v>381.75904800000001</v>
      </c>
      <c r="K33" s="92">
        <f>J25</f>
        <v>457790.87043076113</v>
      </c>
      <c r="L33" s="92">
        <f t="shared" ref="L33:N34" si="1">$K33/H33</f>
        <v>1199.7068821013193</v>
      </c>
      <c r="M33" s="92">
        <f t="shared" si="1"/>
        <v>2639355.1406229017</v>
      </c>
      <c r="N33" s="92">
        <f t="shared" si="1"/>
        <v>1199.1618085519774</v>
      </c>
      <c r="Q33" s="48"/>
      <c r="R33" s="46"/>
      <c r="S33" s="54" t="str">
        <f>B26</f>
        <v>77, 81</v>
      </c>
      <c r="T33" s="76" t="str">
        <f>C26</f>
        <v>Each Autoclave</v>
      </c>
      <c r="U33" s="54"/>
      <c r="V33" s="138" t="str">
        <f>$E$26</f>
        <v>Test Data</v>
      </c>
      <c r="W33" s="70">
        <f>H26</f>
        <v>618767.02898570325</v>
      </c>
      <c r="X33" s="70">
        <f>J26</f>
        <v>470454.02813046623</v>
      </c>
      <c r="Y33" s="93">
        <f>L26</f>
        <v>56.544047999999997</v>
      </c>
      <c r="Z33" s="70">
        <f>N26</f>
        <v>8320.133502476976</v>
      </c>
      <c r="AG33" s="2"/>
      <c r="AH33" s="48"/>
      <c r="AI33" s="46"/>
      <c r="AJ33" s="2"/>
      <c r="AK33" s="2"/>
      <c r="AL33" s="2"/>
      <c r="AM33" s="2"/>
      <c r="AN33" s="2"/>
      <c r="AO33" s="2"/>
      <c r="AP33" s="2"/>
      <c r="AQ33" s="2"/>
      <c r="AR33" s="47"/>
      <c r="AS33" s="47"/>
      <c r="AT33" s="47"/>
      <c r="AU33" s="47"/>
      <c r="AV33" s="47"/>
      <c r="AW33" s="47"/>
      <c r="AX33" s="47"/>
      <c r="AY33" s="48"/>
      <c r="BA33" s="2"/>
      <c r="BB33" s="2"/>
    </row>
    <row r="34" spans="1:54" s="11" customFormat="1" ht="13.2" customHeight="1" thickTop="1" thickBot="1" x14ac:dyDescent="0.35">
      <c r="A34" s="46"/>
      <c r="B34" s="54" t="str">
        <f>B26</f>
        <v>77, 81</v>
      </c>
      <c r="C34" s="138" t="str">
        <f>$E$26</f>
        <v>Test Data</v>
      </c>
      <c r="D34" s="93">
        <f>F26*$I$16/$B$60</f>
        <v>56.94</v>
      </c>
      <c r="E34" s="93">
        <f>G26*$I$16/$B$60</f>
        <v>0.17520000000000002</v>
      </c>
      <c r="F34" s="93">
        <f>SUM(D34:E34)</f>
        <v>57.115199999999994</v>
      </c>
      <c r="G34" s="94">
        <v>0.99</v>
      </c>
      <c r="H34" s="93">
        <f t="shared" si="0"/>
        <v>56.370599999999996</v>
      </c>
      <c r="I34" s="93">
        <f t="shared" si="0"/>
        <v>0.17344800000000002</v>
      </c>
      <c r="J34" s="93">
        <f t="shared" si="0"/>
        <v>56.544047999999997</v>
      </c>
      <c r="K34" s="95">
        <f>J26</f>
        <v>470454.02813046623</v>
      </c>
      <c r="L34" s="95">
        <f t="shared" si="1"/>
        <v>8345.7339132538291</v>
      </c>
      <c r="M34" s="95">
        <f t="shared" si="1"/>
        <v>2712363.5218074936</v>
      </c>
      <c r="N34" s="95">
        <f t="shared" si="1"/>
        <v>8320.133502476976</v>
      </c>
      <c r="Q34" s="48"/>
      <c r="R34" s="46"/>
      <c r="AG34" s="2"/>
      <c r="AH34" s="48"/>
      <c r="AI34" s="46"/>
      <c r="AJ34" s="2"/>
      <c r="AK34" s="2"/>
      <c r="AL34" s="2"/>
      <c r="AM34" s="2"/>
      <c r="AN34" s="2"/>
      <c r="AO34" s="2"/>
      <c r="AP34" s="2"/>
      <c r="AQ34" s="2"/>
      <c r="AR34" s="47"/>
      <c r="AS34" s="47"/>
      <c r="AT34" s="47"/>
      <c r="AU34" s="47"/>
      <c r="AV34" s="47"/>
      <c r="AW34" s="47"/>
      <c r="AX34" s="47"/>
      <c r="AY34" s="48"/>
      <c r="BA34" s="2"/>
      <c r="BB34" s="2"/>
    </row>
    <row r="35" spans="1:54" s="11" customFormat="1" ht="13.2" customHeight="1" thickTop="1" x14ac:dyDescent="0.3">
      <c r="A35" s="46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/>
      <c r="Q35" s="48"/>
      <c r="R35" s="46"/>
      <c r="AG35" s="2"/>
      <c r="AH35" s="48"/>
      <c r="AI35" s="46"/>
      <c r="AJ35" s="2"/>
      <c r="AK35" s="2"/>
      <c r="AL35" s="2"/>
      <c r="AM35" s="2"/>
      <c r="AN35" s="2"/>
      <c r="AO35" s="2"/>
      <c r="AP35" s="2"/>
      <c r="AQ35" s="2"/>
      <c r="AR35" s="47"/>
      <c r="AS35" s="47"/>
      <c r="AT35" s="47"/>
      <c r="AU35" s="47"/>
      <c r="AV35" s="47"/>
      <c r="AW35" s="47"/>
      <c r="AX35" s="47"/>
      <c r="AY35" s="48"/>
      <c r="BA35" s="2"/>
      <c r="BB35" s="2"/>
    </row>
    <row r="36" spans="1:54" s="11" customFormat="1" ht="13.2" customHeight="1" thickBot="1" x14ac:dyDescent="0.35">
      <c r="A36" s="4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 s="2"/>
      <c r="Q36" s="48"/>
      <c r="R36" s="46"/>
      <c r="S36" s="2" t="s">
        <v>55</v>
      </c>
      <c r="AG36" s="2"/>
      <c r="AH36" s="48"/>
      <c r="AI36" s="46"/>
      <c r="AJ36" s="2"/>
      <c r="AK36" s="2"/>
      <c r="AL36" s="2"/>
      <c r="AM36" s="2"/>
      <c r="AN36" s="2"/>
      <c r="AO36" s="2"/>
      <c r="AP36" s="2"/>
      <c r="AQ36" s="2"/>
      <c r="AR36" s="47"/>
      <c r="AS36" s="47"/>
      <c r="AT36" s="47"/>
      <c r="AU36" s="47"/>
      <c r="AV36" s="47"/>
      <c r="AW36" s="47"/>
      <c r="AX36" s="47"/>
      <c r="AY36" s="48"/>
      <c r="BA36" s="2"/>
      <c r="BB36" s="2"/>
    </row>
    <row r="37" spans="1:54" s="11" customFormat="1" ht="13.2" customHeight="1" thickTop="1" x14ac:dyDescent="0.3">
      <c r="A37" s="46"/>
      <c r="B37" s="60"/>
      <c r="C37" s="50"/>
      <c r="D37" s="85"/>
      <c r="E37" s="86"/>
      <c r="F37" s="66"/>
      <c r="G37" s="2"/>
      <c r="H37" s="66"/>
      <c r="I37" s="67"/>
      <c r="J37" s="68"/>
      <c r="K37" s="68"/>
      <c r="L37" s="68"/>
      <c r="M37" s="68"/>
      <c r="N37" s="68"/>
      <c r="O37" s="69"/>
      <c r="P37" s="2"/>
      <c r="Q37" s="48"/>
      <c r="R37" s="46"/>
      <c r="S37" s="51"/>
      <c r="T37" s="63" t="s">
        <v>48</v>
      </c>
      <c r="U37" s="64" t="s">
        <v>33</v>
      </c>
      <c r="V37" s="64"/>
      <c r="W37" s="64"/>
      <c r="X37" s="63" t="s">
        <v>19</v>
      </c>
      <c r="Y37" s="64" t="s">
        <v>33</v>
      </c>
      <c r="Z37" s="64"/>
      <c r="AA37" s="64"/>
      <c r="AG37" s="2"/>
      <c r="AH37" s="48"/>
      <c r="AI37" s="46"/>
      <c r="AJ37" s="2"/>
      <c r="AK37" s="2"/>
      <c r="AL37" s="2"/>
      <c r="AM37" s="2"/>
      <c r="AN37" s="2"/>
      <c r="AO37" s="2"/>
      <c r="AP37" s="2"/>
      <c r="AQ37" s="2"/>
      <c r="AR37" s="47"/>
      <c r="AS37" s="47"/>
      <c r="AT37" s="47"/>
      <c r="AU37" s="47"/>
      <c r="AV37" s="47"/>
      <c r="AW37" s="47"/>
      <c r="AX37" s="47"/>
      <c r="AY37" s="48"/>
      <c r="BA37" s="2"/>
      <c r="BB37" s="2"/>
    </row>
    <row r="38" spans="1:54" s="11" customFormat="1" ht="13.2" customHeight="1" x14ac:dyDescent="0.3">
      <c r="A38" s="46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2"/>
      <c r="Q38" s="48"/>
      <c r="R38" s="46"/>
      <c r="S38" s="47"/>
      <c r="T38" s="50" t="s">
        <v>97</v>
      </c>
      <c r="U38" s="65" t="s">
        <v>91</v>
      </c>
      <c r="V38" s="65"/>
      <c r="W38" s="65"/>
      <c r="X38" s="50" t="s">
        <v>32</v>
      </c>
      <c r="Y38" s="65" t="s">
        <v>17</v>
      </c>
      <c r="Z38" s="65"/>
      <c r="AA38" s="65"/>
      <c r="AG38" s="2"/>
      <c r="AH38" s="48"/>
      <c r="AI38" s="46"/>
      <c r="AJ38" s="2"/>
      <c r="AK38" s="2"/>
      <c r="AL38" s="2"/>
      <c r="AM38" s="2"/>
      <c r="AN38" s="2"/>
      <c r="AO38" s="2"/>
      <c r="AP38" s="2"/>
      <c r="AQ38" s="2"/>
      <c r="AR38" s="47"/>
      <c r="AS38" s="47"/>
      <c r="AT38" s="47"/>
      <c r="AU38" s="47"/>
      <c r="AV38" s="47"/>
      <c r="AW38" s="47"/>
      <c r="AX38" s="47"/>
      <c r="AY38" s="48"/>
      <c r="BA38" s="2"/>
      <c r="BB38" s="2"/>
    </row>
    <row r="39" spans="1:54" s="11" customFormat="1" ht="13.2" customHeight="1" thickBot="1" x14ac:dyDescent="0.35">
      <c r="A39" s="46"/>
      <c r="P39" s="2"/>
      <c r="Q39" s="48"/>
      <c r="R39" s="46"/>
      <c r="S39" s="54" t="s">
        <v>13</v>
      </c>
      <c r="T39" s="54" t="s">
        <v>98</v>
      </c>
      <c r="U39" s="54" t="s">
        <v>48</v>
      </c>
      <c r="V39" s="54" t="s">
        <v>49</v>
      </c>
      <c r="W39" s="54" t="s">
        <v>51</v>
      </c>
      <c r="X39" s="54" t="s">
        <v>92</v>
      </c>
      <c r="Y39" s="54" t="s">
        <v>48</v>
      </c>
      <c r="Z39" s="54" t="s">
        <v>49</v>
      </c>
      <c r="AA39" s="54" t="s">
        <v>51</v>
      </c>
      <c r="AG39" s="2"/>
      <c r="AH39" s="48"/>
      <c r="AI39" s="46"/>
      <c r="AJ39" s="2"/>
      <c r="AK39" s="2"/>
      <c r="AL39" s="2"/>
      <c r="AM39" s="2"/>
      <c r="AN39" s="2"/>
      <c r="AO39" s="2"/>
      <c r="AP39" s="2"/>
      <c r="AQ39" s="2"/>
      <c r="AR39" s="47"/>
      <c r="AS39" s="47"/>
      <c r="AT39" s="47"/>
      <c r="AU39" s="47"/>
      <c r="AV39" s="47"/>
      <c r="AW39" s="47"/>
      <c r="AX39" s="47"/>
      <c r="AY39" s="48"/>
      <c r="BA39" s="2"/>
      <c r="BB39" s="2"/>
    </row>
    <row r="40" spans="1:54" s="11" customFormat="1" ht="13.2" customHeight="1" thickTop="1" x14ac:dyDescent="0.3">
      <c r="A40" s="46"/>
      <c r="P40" s="2"/>
      <c r="Q40" s="48"/>
      <c r="R40" s="46"/>
      <c r="S40" s="50" t="str">
        <f>B33</f>
        <v>77, 81</v>
      </c>
      <c r="T40" s="139" t="str">
        <f>$E$25</f>
        <v>Permit</v>
      </c>
      <c r="U40" s="96">
        <f t="shared" ref="U40:X41" si="2">H33</f>
        <v>381.5856</v>
      </c>
      <c r="V40" s="96">
        <f t="shared" si="2"/>
        <v>0.17344800000000002</v>
      </c>
      <c r="W40" s="96">
        <f t="shared" si="2"/>
        <v>381.75904800000001</v>
      </c>
      <c r="X40" s="92">
        <f t="shared" si="2"/>
        <v>457790.87043076113</v>
      </c>
      <c r="Y40" s="92">
        <f t="shared" ref="Y40:AA41" si="3">$X40/U40</f>
        <v>1199.7068821013193</v>
      </c>
      <c r="Z40" s="92">
        <f t="shared" si="3"/>
        <v>2639355.1406229017</v>
      </c>
      <c r="AA40" s="92">
        <f t="shared" si="3"/>
        <v>1199.1618085519774</v>
      </c>
      <c r="AG40" s="2"/>
      <c r="AH40" s="48"/>
      <c r="AI40" s="46"/>
      <c r="AJ40" s="2"/>
      <c r="AK40" s="2"/>
      <c r="AL40" s="2"/>
      <c r="AM40" s="2"/>
      <c r="AN40" s="2"/>
      <c r="AO40" s="2"/>
      <c r="AP40" s="2"/>
      <c r="AQ40" s="2"/>
      <c r="AR40" s="47"/>
      <c r="AS40" s="47"/>
      <c r="AT40" s="47"/>
      <c r="AU40" s="47"/>
      <c r="AV40" s="47"/>
      <c r="AW40" s="47"/>
      <c r="AX40" s="47"/>
      <c r="AY40" s="48"/>
      <c r="BA40" s="2"/>
      <c r="BB40" s="2"/>
    </row>
    <row r="41" spans="1:54" s="11" customFormat="1" ht="13.2" customHeight="1" thickBot="1" x14ac:dyDescent="0.35">
      <c r="A41" s="46"/>
      <c r="P41" s="2"/>
      <c r="Q41" s="48"/>
      <c r="R41" s="46"/>
      <c r="S41" s="54" t="str">
        <f>B34</f>
        <v>77, 81</v>
      </c>
      <c r="T41" s="138" t="str">
        <f>$E$26</f>
        <v>Test Data</v>
      </c>
      <c r="U41" s="96">
        <f t="shared" si="2"/>
        <v>56.370599999999996</v>
      </c>
      <c r="V41" s="96">
        <f t="shared" si="2"/>
        <v>0.17344800000000002</v>
      </c>
      <c r="W41" s="96">
        <f t="shared" si="2"/>
        <v>56.544047999999997</v>
      </c>
      <c r="X41" s="92">
        <f t="shared" si="2"/>
        <v>470454.02813046623</v>
      </c>
      <c r="Y41" s="92">
        <f t="shared" si="3"/>
        <v>8345.7339132538291</v>
      </c>
      <c r="Z41" s="92">
        <f t="shared" si="3"/>
        <v>2712363.5218074936</v>
      </c>
      <c r="AA41" s="95">
        <f t="shared" si="3"/>
        <v>8320.133502476976</v>
      </c>
      <c r="AG41" s="2"/>
      <c r="AH41" s="48"/>
      <c r="AI41" s="46"/>
      <c r="AJ41" s="2"/>
      <c r="AK41" s="2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8"/>
      <c r="BA41" s="2"/>
      <c r="BB41" s="2"/>
    </row>
    <row r="42" spans="1:54" s="11" customFormat="1" ht="13.2" customHeight="1" thickTop="1" x14ac:dyDescent="0.3">
      <c r="A42" s="46"/>
      <c r="P42" s="2"/>
      <c r="Q42" s="48"/>
      <c r="R42" s="46"/>
      <c r="S42" s="88"/>
      <c r="T42" s="88"/>
      <c r="U42" s="88"/>
      <c r="V42" s="88"/>
      <c r="W42" s="88"/>
      <c r="X42" s="88"/>
      <c r="Y42" s="88"/>
      <c r="Z42" s="88"/>
      <c r="AG42" s="2"/>
      <c r="AH42" s="48"/>
      <c r="AI42" s="46"/>
      <c r="AJ42" s="2"/>
      <c r="AK42" s="2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8"/>
      <c r="BA42" s="2"/>
      <c r="BB42" s="2"/>
    </row>
    <row r="43" spans="1:54" s="11" customFormat="1" ht="13.2" customHeight="1" x14ac:dyDescent="0.3">
      <c r="A43" s="46"/>
      <c r="P43" s="2"/>
      <c r="Q43" s="48"/>
      <c r="R43" s="46"/>
      <c r="AG43" s="2"/>
      <c r="AH43" s="48"/>
      <c r="AI43" s="46"/>
      <c r="AJ43" s="2"/>
      <c r="AK43" s="2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8"/>
      <c r="BA43" s="2"/>
      <c r="BB43" s="2"/>
    </row>
    <row r="44" spans="1:54" s="11" customFormat="1" ht="13.2" customHeight="1" thickBot="1" x14ac:dyDescent="0.35">
      <c r="A44" s="46"/>
      <c r="P44" s="2"/>
      <c r="Q44" s="48"/>
      <c r="R44" s="46"/>
      <c r="S44" s="2" t="s">
        <v>88</v>
      </c>
      <c r="AG44" s="2"/>
      <c r="AH44" s="48"/>
      <c r="AI44" s="46"/>
      <c r="AJ44" s="2"/>
      <c r="AK44" s="2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8"/>
      <c r="BA44" s="2"/>
      <c r="BB44" s="2"/>
    </row>
    <row r="45" spans="1:54" s="11" customFormat="1" ht="13.2" customHeight="1" thickTop="1" x14ac:dyDescent="0.3">
      <c r="A45" s="46"/>
      <c r="P45" s="2"/>
      <c r="Q45" s="48"/>
      <c r="R45" s="46"/>
      <c r="S45" s="51"/>
      <c r="T45" s="63" t="s">
        <v>48</v>
      </c>
      <c r="U45" s="64" t="s">
        <v>75</v>
      </c>
      <c r="V45" s="64"/>
      <c r="W45" s="64"/>
      <c r="X45" s="64"/>
      <c r="AG45" s="2"/>
      <c r="AH45" s="48"/>
      <c r="AI45" s="46"/>
      <c r="AJ45" s="2"/>
      <c r="AK45" s="2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8"/>
      <c r="BA45" s="2"/>
      <c r="BB45" s="2"/>
    </row>
    <row r="46" spans="1:54" s="11" customFormat="1" ht="13.2" customHeight="1" x14ac:dyDescent="0.3">
      <c r="A46" s="46"/>
      <c r="P46" s="2"/>
      <c r="Q46" s="48"/>
      <c r="R46" s="46"/>
      <c r="S46" s="47"/>
      <c r="T46" s="50" t="s">
        <v>97</v>
      </c>
      <c r="U46" s="65" t="s">
        <v>74</v>
      </c>
      <c r="V46" s="65"/>
      <c r="W46" s="50" t="s">
        <v>83</v>
      </c>
      <c r="X46" s="50" t="str">
        <f>W46</f>
        <v>CO2e</v>
      </c>
      <c r="AG46" s="47"/>
      <c r="AH46" s="48"/>
      <c r="AI46" s="46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8"/>
    </row>
    <row r="47" spans="1:54" s="11" customFormat="1" ht="13.2" customHeight="1" thickBot="1" x14ac:dyDescent="0.35">
      <c r="A47" s="46"/>
      <c r="P47" s="47"/>
      <c r="Q47" s="48"/>
      <c r="R47" s="46"/>
      <c r="S47" s="54" t="s">
        <v>13</v>
      </c>
      <c r="T47" s="54" t="s">
        <v>98</v>
      </c>
      <c r="U47" s="54" t="s">
        <v>361</v>
      </c>
      <c r="V47" s="54" t="s">
        <v>362</v>
      </c>
      <c r="W47" s="54" t="s">
        <v>363</v>
      </c>
      <c r="X47" s="54" t="s">
        <v>89</v>
      </c>
      <c r="AG47" s="47"/>
      <c r="AH47" s="48"/>
      <c r="AI47" s="46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8"/>
    </row>
    <row r="48" spans="1:54" s="11" customFormat="1" ht="17.399999999999999" customHeight="1" thickTop="1" x14ac:dyDescent="0.3">
      <c r="A48" s="46"/>
      <c r="N48" s="47"/>
      <c r="O48" s="47"/>
      <c r="P48" s="47"/>
      <c r="Q48" s="48"/>
      <c r="R48" s="46"/>
      <c r="S48" s="50" t="str">
        <f>S40</f>
        <v>77, 81</v>
      </c>
      <c r="T48" s="139" t="str">
        <f>$E$25</f>
        <v>Permit</v>
      </c>
      <c r="U48" s="140">
        <v>136.60650164032614</v>
      </c>
      <c r="V48" s="141">
        <f>U48*$AA$15*$I$16/$B$64</f>
        <v>71.800377262155408</v>
      </c>
      <c r="W48" s="155">
        <f>$Y$64</f>
        <v>119440.14885624086</v>
      </c>
      <c r="X48" s="155">
        <f>W48*$V48/$B$60</f>
        <v>4287.9238740630462</v>
      </c>
      <c r="AG48" s="47"/>
      <c r="AH48" s="48"/>
      <c r="AI48" s="46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8"/>
    </row>
    <row r="49" spans="1:51" s="11" customFormat="1" ht="13.2" customHeight="1" thickBot="1" x14ac:dyDescent="0.35">
      <c r="A49" s="46"/>
      <c r="N49" s="47"/>
      <c r="O49" s="47"/>
      <c r="P49" s="47"/>
      <c r="Q49" s="48"/>
      <c r="R49" s="46"/>
      <c r="S49" s="54" t="str">
        <f>S41</f>
        <v>77, 81</v>
      </c>
      <c r="T49" s="138" t="str">
        <f>$E$26</f>
        <v>Test Data</v>
      </c>
      <c r="U49" s="140">
        <v>142.8613870998241</v>
      </c>
      <c r="V49" s="96">
        <f t="shared" ref="V49" si="4">U49*$AA$15*$I$16/$B$64</f>
        <v>75.087945059667547</v>
      </c>
      <c r="W49" s="156">
        <f>W48</f>
        <v>119440.14885624086</v>
      </c>
      <c r="X49" s="156">
        <f>W49*$V49/$B$60</f>
        <v>4484.2576676179633</v>
      </c>
      <c r="AC49" s="2"/>
      <c r="AD49" s="2"/>
      <c r="AE49" s="2"/>
      <c r="AF49" s="2"/>
      <c r="AG49" s="2"/>
      <c r="AH49" s="48"/>
      <c r="AI49" s="46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8"/>
    </row>
    <row r="50" spans="1:51" s="11" customFormat="1" ht="13.2" customHeight="1" thickTop="1" x14ac:dyDescent="0.3">
      <c r="A50" s="46"/>
      <c r="N50" s="47"/>
      <c r="O50" s="47"/>
      <c r="P50" s="47"/>
      <c r="Q50" s="48"/>
      <c r="R50" s="46"/>
      <c r="S50" s="88"/>
      <c r="T50" s="88"/>
      <c r="U50" s="88"/>
      <c r="V50" s="88"/>
      <c r="W50" s="88"/>
      <c r="X50" s="88"/>
      <c r="AC50" s="2"/>
      <c r="AD50" s="2"/>
      <c r="AE50" s="2"/>
      <c r="AF50" s="2"/>
      <c r="AG50" s="2"/>
      <c r="AH50" s="48"/>
      <c r="AI50" s="46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8"/>
    </row>
    <row r="51" spans="1:51" s="11" customFormat="1" ht="13.2" customHeight="1" x14ac:dyDescent="0.3">
      <c r="A51" s="46"/>
      <c r="N51" s="47"/>
      <c r="O51" s="47"/>
      <c r="P51" s="47"/>
      <c r="Q51" s="48"/>
      <c r="R51" s="46"/>
      <c r="AC51" s="2"/>
      <c r="AD51" s="2"/>
      <c r="AE51" s="2"/>
      <c r="AF51" s="2"/>
      <c r="AG51" s="2"/>
      <c r="AH51" s="48"/>
      <c r="AI51" s="46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8"/>
    </row>
    <row r="52" spans="1:51" s="11" customFormat="1" ht="13.2" customHeight="1" x14ac:dyDescent="0.3">
      <c r="A52" s="46"/>
      <c r="N52" s="47"/>
      <c r="O52" s="47"/>
      <c r="P52" s="47"/>
      <c r="Q52" s="48"/>
      <c r="R52" s="46"/>
      <c r="AC52" s="2"/>
      <c r="AD52" s="2"/>
      <c r="AE52" s="2"/>
      <c r="AF52" s="2"/>
      <c r="AG52" s="2"/>
      <c r="AH52" s="48"/>
      <c r="AI52" s="46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8"/>
    </row>
    <row r="53" spans="1:51" s="11" customFormat="1" ht="13.2" customHeight="1" x14ac:dyDescent="0.3">
      <c r="A53" s="46"/>
      <c r="N53" s="47"/>
      <c r="O53" s="47"/>
      <c r="P53" s="47"/>
      <c r="Q53" s="48"/>
      <c r="R53" s="46"/>
      <c r="AC53" s="2"/>
      <c r="AD53" s="2"/>
      <c r="AE53" s="2"/>
      <c r="AF53" s="2"/>
      <c r="AG53" s="2"/>
      <c r="AH53" s="48"/>
      <c r="AI53" s="46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8"/>
    </row>
    <row r="54" spans="1:51" s="11" customFormat="1" ht="13.2" customHeight="1" x14ac:dyDescent="0.3">
      <c r="A54" s="46"/>
      <c r="B54"/>
      <c r="N54" s="47"/>
      <c r="O54" s="47"/>
      <c r="P54" s="47"/>
      <c r="Q54" s="48"/>
      <c r="R54" s="46"/>
      <c r="AC54" s="2"/>
      <c r="AD54" s="2"/>
      <c r="AE54" s="2"/>
      <c r="AF54" s="2"/>
      <c r="AG54" s="2"/>
      <c r="AH54" s="48"/>
      <c r="AI54" s="46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8"/>
    </row>
    <row r="55" spans="1:51" s="11" customFormat="1" ht="13.2" customHeight="1" x14ac:dyDescent="0.3">
      <c r="A55" s="46"/>
      <c r="B55"/>
      <c r="L55" s="2"/>
      <c r="M55" s="2"/>
      <c r="N55" s="2"/>
      <c r="O55" s="2"/>
      <c r="P55" s="2"/>
      <c r="Q55" s="48"/>
      <c r="R55" s="46"/>
      <c r="AC55" s="2"/>
      <c r="AD55" s="2"/>
      <c r="AE55" s="2"/>
      <c r="AF55" s="2"/>
      <c r="AG55" s="2"/>
      <c r="AH55" s="48"/>
      <c r="AI55" s="46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8"/>
    </row>
    <row r="56" spans="1:51" s="11" customFormat="1" ht="13.2" customHeight="1" x14ac:dyDescent="0.3">
      <c r="A56" s="46"/>
      <c r="B56"/>
      <c r="L56" s="2"/>
      <c r="M56" s="2"/>
      <c r="N56" s="2"/>
      <c r="O56" s="2"/>
      <c r="P56" s="2"/>
      <c r="Q56" s="48"/>
      <c r="R56" s="46"/>
      <c r="AC56" s="2"/>
      <c r="AD56" s="2"/>
      <c r="AE56" s="2"/>
      <c r="AF56" s="2"/>
      <c r="AG56" s="2"/>
      <c r="AH56" s="48"/>
      <c r="AI56" s="46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8"/>
    </row>
    <row r="57" spans="1:51" s="11" customFormat="1" ht="13.2" customHeight="1" x14ac:dyDescent="0.3">
      <c r="A57" s="46"/>
      <c r="L57" s="2"/>
      <c r="M57" s="2"/>
      <c r="N57" s="2"/>
      <c r="O57" s="2"/>
      <c r="P57" s="2"/>
      <c r="Q57" s="48"/>
      <c r="R57" s="46"/>
      <c r="AC57" s="2"/>
      <c r="AD57" s="2"/>
      <c r="AE57" s="2"/>
      <c r="AF57" s="2"/>
      <c r="AG57" s="2"/>
      <c r="AH57" s="48"/>
      <c r="AI57" s="46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8"/>
    </row>
    <row r="58" spans="1:51" s="11" customFormat="1" ht="13.2" customHeight="1" x14ac:dyDescent="0.3">
      <c r="A58" s="46"/>
      <c r="L58" s="2"/>
      <c r="M58" s="2"/>
      <c r="N58" s="2"/>
      <c r="O58" s="2"/>
      <c r="P58" s="2"/>
      <c r="Q58" s="48"/>
      <c r="R58" s="46"/>
      <c r="AC58" s="2"/>
      <c r="AD58" s="2"/>
      <c r="AE58" s="2"/>
      <c r="AF58" s="2"/>
      <c r="AG58" s="2"/>
      <c r="AH58" s="48"/>
      <c r="AI58" s="46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8"/>
    </row>
    <row r="59" spans="1:51" s="11" customFormat="1" ht="13.2" customHeight="1" x14ac:dyDescent="0.3">
      <c r="A59" s="46"/>
      <c r="B59" s="47" t="s">
        <v>21</v>
      </c>
      <c r="C59" s="47"/>
      <c r="D59" s="47"/>
      <c r="E59" s="47"/>
      <c r="N59" s="47"/>
      <c r="O59" s="47"/>
      <c r="P59" s="47"/>
      <c r="Q59" s="48"/>
      <c r="R59" s="46"/>
      <c r="AC59" s="2"/>
      <c r="AD59" s="2"/>
      <c r="AE59"/>
      <c r="AF59" s="2"/>
      <c r="AG59" s="2"/>
      <c r="AH59" s="48"/>
      <c r="AI59" s="46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8"/>
    </row>
    <row r="60" spans="1:51" s="11" customFormat="1" ht="13.2" customHeight="1" x14ac:dyDescent="0.3">
      <c r="A60" s="46"/>
      <c r="B60" s="77">
        <v>2000</v>
      </c>
      <c r="C60" s="74" t="s">
        <v>50</v>
      </c>
      <c r="D60" s="47"/>
      <c r="N60" s="47"/>
      <c r="O60" s="47"/>
      <c r="P60" s="47"/>
      <c r="Q60" s="48"/>
      <c r="R60" s="46"/>
      <c r="S60" s="2"/>
      <c r="T60" s="2"/>
      <c r="U60" s="2"/>
      <c r="V60" s="2"/>
      <c r="W60" s="2"/>
      <c r="X60" s="2"/>
      <c r="Y60"/>
      <c r="Z60" s="2"/>
      <c r="AA60" s="2"/>
      <c r="AB60" s="2"/>
      <c r="AC60" s="2"/>
      <c r="AD60" s="2"/>
      <c r="AE60"/>
      <c r="AF60" s="2"/>
      <c r="AG60" s="2"/>
      <c r="AH60" s="48"/>
      <c r="AI60" s="46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8"/>
    </row>
    <row r="61" spans="1:51" s="11" customFormat="1" ht="13.2" customHeight="1" thickBot="1" x14ac:dyDescent="0.35">
      <c r="A61" s="46"/>
      <c r="B61" s="75">
        <v>386.5</v>
      </c>
      <c r="C61" s="2" t="s">
        <v>39</v>
      </c>
      <c r="E61" s="122" t="s">
        <v>66</v>
      </c>
      <c r="F61" s="47"/>
      <c r="L61" s="47"/>
      <c r="M61" s="47"/>
      <c r="N61" s="47"/>
      <c r="O61" s="47"/>
      <c r="P61" s="47"/>
      <c r="Q61" s="48"/>
      <c r="R61" s="46"/>
      <c r="S61" s="142" t="s">
        <v>82</v>
      </c>
      <c r="U61" s="142"/>
      <c r="V61" s="142"/>
      <c r="W61" s="142"/>
      <c r="Y61" s="142"/>
      <c r="Z61"/>
      <c r="AB61" s="2"/>
      <c r="AE61"/>
      <c r="AF61" s="2"/>
      <c r="AG61" s="2"/>
      <c r="AH61" s="48"/>
      <c r="AI61" s="46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8"/>
    </row>
    <row r="62" spans="1:51" s="11" customFormat="1" ht="13.2" customHeight="1" thickTop="1" thickBot="1" x14ac:dyDescent="0.35">
      <c r="A62" s="46"/>
      <c r="B62" s="75">
        <v>28.01</v>
      </c>
      <c r="C62" s="2" t="s">
        <v>41</v>
      </c>
      <c r="D62" s="47"/>
      <c r="G62" s="50"/>
      <c r="H62" s="50"/>
      <c r="I62" s="47"/>
      <c r="J62" s="47"/>
      <c r="K62" s="47"/>
      <c r="L62" s="47"/>
      <c r="M62" s="47"/>
      <c r="N62" s="47"/>
      <c r="O62" s="47"/>
      <c r="P62" s="47"/>
      <c r="Q62" s="48"/>
      <c r="R62" s="46"/>
      <c r="S62" s="478" t="s">
        <v>36</v>
      </c>
      <c r="T62" s="479"/>
      <c r="U62" s="479" t="s">
        <v>76</v>
      </c>
      <c r="V62" s="479" t="s">
        <v>77</v>
      </c>
      <c r="W62" s="479" t="s">
        <v>78</v>
      </c>
      <c r="X62" s="479" t="s">
        <v>83</v>
      </c>
      <c r="Y62" s="480" t="s">
        <v>83</v>
      </c>
      <c r="Z62"/>
      <c r="AA62" s="150" t="s">
        <v>84</v>
      </c>
      <c r="AB62" s="150"/>
      <c r="AC62" s="150"/>
      <c r="AE62"/>
      <c r="AF62" s="2"/>
      <c r="AG62" s="2"/>
      <c r="AH62" s="48"/>
      <c r="AI62" s="46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8"/>
    </row>
    <row r="63" spans="1:51" s="11" customFormat="1" ht="13.2" customHeight="1" thickTop="1" thickBot="1" x14ac:dyDescent="0.35">
      <c r="A63" s="46"/>
      <c r="B63" s="75">
        <v>86.17</v>
      </c>
      <c r="C63" s="2" t="s">
        <v>70</v>
      </c>
      <c r="D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8"/>
      <c r="R63" s="46"/>
      <c r="S63" s="481" t="s">
        <v>79</v>
      </c>
      <c r="T63" s="145"/>
      <c r="U63" s="145"/>
      <c r="V63" s="145"/>
      <c r="W63" s="145"/>
      <c r="X63" s="145"/>
      <c r="Y63" s="482" t="s">
        <v>363</v>
      </c>
      <c r="Z63"/>
      <c r="AA63" s="142" t="s">
        <v>77</v>
      </c>
      <c r="AB63" s="142"/>
      <c r="AC63" s="146">
        <v>25</v>
      </c>
      <c r="AE63"/>
      <c r="AF63" s="2"/>
      <c r="AG63" s="2"/>
      <c r="AH63" s="48"/>
      <c r="AI63" s="46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8"/>
    </row>
    <row r="64" spans="1:51" s="11" customFormat="1" ht="13.2" customHeight="1" thickTop="1" thickBot="1" x14ac:dyDescent="0.35">
      <c r="A64" s="46"/>
      <c r="B64" s="78">
        <v>1000000</v>
      </c>
      <c r="C64" s="59" t="s">
        <v>22</v>
      </c>
      <c r="D64" s="47"/>
      <c r="E64" s="47"/>
      <c r="G64" s="2"/>
      <c r="H64" s="2"/>
      <c r="I64" s="2"/>
      <c r="J64" s="47"/>
      <c r="K64" s="47"/>
      <c r="N64" s="47"/>
      <c r="O64" s="47"/>
      <c r="P64" s="47"/>
      <c r="Q64" s="48"/>
      <c r="R64" s="46"/>
      <c r="S64" s="147" t="s">
        <v>74</v>
      </c>
      <c r="T64" s="148"/>
      <c r="U64" s="148">
        <v>53.06</v>
      </c>
      <c r="V64" s="148">
        <v>1E-3</v>
      </c>
      <c r="W64" s="149">
        <v>1E-4</v>
      </c>
      <c r="X64" s="153">
        <f>(U64+V64*$AC$63+W64*$AC$64)</f>
        <v>53.114800000000002</v>
      </c>
      <c r="Y64" s="154">
        <f>X64*$B$65*$B$66</f>
        <v>119440.14885624086</v>
      </c>
      <c r="Z64"/>
      <c r="AA64" s="143" t="s">
        <v>78</v>
      </c>
      <c r="AB64" s="143"/>
      <c r="AC64" s="148">
        <v>298</v>
      </c>
      <c r="AE64"/>
      <c r="AF64" s="2"/>
      <c r="AG64" s="2"/>
      <c r="AH64" s="48"/>
      <c r="AI64" s="46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8"/>
    </row>
    <row r="65" spans="1:51" s="11" customFormat="1" ht="13.2" customHeight="1" thickTop="1" x14ac:dyDescent="0.3">
      <c r="A65" s="46"/>
      <c r="B65" s="123">
        <f>1/0.453592</f>
        <v>2.2046244201837775</v>
      </c>
      <c r="C65" s="87" t="s">
        <v>81</v>
      </c>
      <c r="H65" s="2"/>
      <c r="I65" s="2"/>
      <c r="J65" s="47"/>
      <c r="K65" s="47"/>
      <c r="N65" s="47"/>
      <c r="O65" s="47"/>
      <c r="P65" s="47"/>
      <c r="Q65" s="48"/>
      <c r="R65" s="46"/>
      <c r="S65" s="144" t="s">
        <v>80</v>
      </c>
      <c r="T65" s="51"/>
      <c r="U65" s="15"/>
      <c r="V65" s="15"/>
      <c r="W65" s="15"/>
      <c r="X65" s="15"/>
      <c r="Y65" s="15"/>
      <c r="Z65"/>
      <c r="AA65" s="152" t="s">
        <v>85</v>
      </c>
      <c r="AB65" s="142"/>
      <c r="AC65" s="151"/>
      <c r="AD65" s="2"/>
      <c r="AE65" s="2"/>
      <c r="AF65" s="2"/>
      <c r="AG65" s="2"/>
      <c r="AH65" s="48"/>
      <c r="AI65" s="46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8"/>
    </row>
    <row r="66" spans="1:51" s="11" customFormat="1" ht="13.2" customHeight="1" x14ac:dyDescent="0.3">
      <c r="A66" s="46"/>
      <c r="B66" s="77">
        <v>1020</v>
      </c>
      <c r="C66" s="87" t="s">
        <v>86</v>
      </c>
      <c r="F66" s="47"/>
      <c r="G66" s="2"/>
      <c r="J66" s="47"/>
      <c r="K66" s="47"/>
      <c r="N66" s="47"/>
      <c r="O66" s="47"/>
      <c r="P66" s="47"/>
      <c r="Q66" s="48"/>
      <c r="R66" s="46"/>
      <c r="S66" s="2"/>
      <c r="T66" s="2"/>
      <c r="U66" s="2"/>
      <c r="V66" s="2"/>
      <c r="W66" s="2"/>
      <c r="Y66" s="2"/>
      <c r="Z66"/>
      <c r="AD66" s="2"/>
      <c r="AE66" s="2"/>
      <c r="AF66" s="2"/>
      <c r="AG66" s="2"/>
      <c r="AH66" s="48"/>
      <c r="AI66" s="46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8"/>
    </row>
    <row r="67" spans="1:51" s="11" customFormat="1" ht="13.2" customHeight="1" x14ac:dyDescent="0.3">
      <c r="A67" s="46"/>
      <c r="G67" s="2"/>
      <c r="H67" s="2"/>
      <c r="I67" s="2"/>
      <c r="J67" s="47"/>
      <c r="K67" s="47"/>
      <c r="L67" s="47"/>
      <c r="M67" s="47"/>
      <c r="N67" s="47"/>
      <c r="O67" s="47"/>
      <c r="P67" s="47"/>
      <c r="Q67" s="48"/>
      <c r="R67" s="46"/>
      <c r="Z67" s="2"/>
      <c r="AA67" s="2"/>
      <c r="AB67" s="2"/>
      <c r="AC67" s="2"/>
      <c r="AD67" s="2"/>
      <c r="AE67" s="2"/>
      <c r="AF67" s="2"/>
      <c r="AG67" s="2"/>
      <c r="AH67" s="48"/>
      <c r="AI67" s="46"/>
      <c r="AJ67" s="47"/>
      <c r="AK67" s="47"/>
      <c r="AL67" s="47"/>
      <c r="AM67" s="47"/>
      <c r="AN67" s="47"/>
      <c r="AO67" s="47"/>
      <c r="AP67" s="47"/>
      <c r="AQ67" s="47"/>
      <c r="AR67" s="47"/>
      <c r="AS67" s="47"/>
      <c r="AT67" s="47"/>
      <c r="AU67" s="47"/>
      <c r="AV67" s="47"/>
      <c r="AW67" s="47"/>
      <c r="AX67" s="47"/>
      <c r="AY67" s="48"/>
    </row>
    <row r="68" spans="1:51" s="11" customFormat="1" ht="13.2" customHeight="1" x14ac:dyDescent="0.3">
      <c r="A68" s="46"/>
      <c r="G68" s="47"/>
      <c r="H68" s="47"/>
      <c r="Q68" s="48"/>
      <c r="R68" s="46"/>
      <c r="S68" s="2"/>
      <c r="T68" s="2"/>
      <c r="U68" s="2"/>
      <c r="V68" s="2"/>
      <c r="W68" s="2"/>
      <c r="X68" s="2"/>
      <c r="Y68" s="2"/>
      <c r="Z68" s="2"/>
      <c r="AA68" s="2"/>
      <c r="AB68" s="2"/>
      <c r="AC68" s="47"/>
      <c r="AD68" s="47"/>
      <c r="AE68" s="47"/>
      <c r="AF68" s="47"/>
      <c r="AG68" s="47"/>
      <c r="AH68" s="48"/>
      <c r="AI68" s="46"/>
      <c r="AJ68" s="47"/>
      <c r="AK68" s="47"/>
      <c r="AL68" s="47"/>
      <c r="AM68" s="47"/>
      <c r="AN68" s="47"/>
      <c r="AO68" s="47"/>
      <c r="AP68" s="47"/>
      <c r="AQ68" s="47"/>
      <c r="AR68" s="47"/>
      <c r="AS68" s="47"/>
      <c r="AT68" s="47"/>
      <c r="AU68" s="47"/>
      <c r="AV68" s="47"/>
      <c r="AW68" s="47"/>
      <c r="AX68" s="47"/>
      <c r="AY68" s="48"/>
    </row>
    <row r="69" spans="1:51" s="11" customFormat="1" ht="13.2" customHeight="1" thickBot="1" x14ac:dyDescent="0.35">
      <c r="A69" s="79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80"/>
      <c r="R69" s="79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80"/>
      <c r="AI69" s="79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80"/>
    </row>
    <row r="70" spans="1:51" ht="13.2" customHeight="1" thickTop="1" x14ac:dyDescent="0.3"/>
    <row r="71" spans="1:51" ht="13.2" customHeight="1" x14ac:dyDescent="0.3"/>
    <row r="72" spans="1:51" ht="13.2" customHeight="1" x14ac:dyDescent="0.3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</row>
    <row r="73" spans="1:51" ht="13.2" customHeight="1" x14ac:dyDescent="0.3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</row>
    <row r="74" spans="1:51" ht="13.2" customHeight="1" x14ac:dyDescent="0.3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</row>
    <row r="75" spans="1:51" ht="13.2" customHeight="1" x14ac:dyDescent="0.3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</row>
    <row r="76" spans="1:51" ht="13.2" customHeight="1" x14ac:dyDescent="0.3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</row>
    <row r="77" spans="1:51" ht="13.2" customHeight="1" x14ac:dyDescent="0.3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</row>
    <row r="78" spans="1:51" ht="13.2" customHeight="1" x14ac:dyDescent="0.3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</row>
    <row r="79" spans="1:51" ht="13.2" customHeight="1" x14ac:dyDescent="0.3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</row>
    <row r="80" spans="1:51" ht="13.2" customHeight="1" x14ac:dyDescent="0.3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</row>
    <row r="81" spans="2:24" ht="13.2" customHeight="1" x14ac:dyDescent="0.3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W81" s="11"/>
      <c r="X81" s="11"/>
    </row>
    <row r="82" spans="2:24" ht="13.2" customHeight="1" x14ac:dyDescent="0.3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</row>
    <row r="83" spans="2:24" ht="13.2" customHeight="1" x14ac:dyDescent="0.3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</row>
    <row r="84" spans="2:24" ht="13.2" customHeight="1" x14ac:dyDescent="0.3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</row>
    <row r="85" spans="2:24" ht="13.2" customHeight="1" x14ac:dyDescent="0.3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</row>
    <row r="86" spans="2:24" ht="13.2" customHeight="1" x14ac:dyDescent="0.3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</row>
    <row r="87" spans="2:24" ht="13.2" customHeight="1" x14ac:dyDescent="0.3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</row>
    <row r="88" spans="2:24" ht="13.2" customHeight="1" x14ac:dyDescent="0.3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</row>
    <row r="89" spans="2:24" ht="13.2" customHeight="1" x14ac:dyDescent="0.3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</row>
    <row r="90" spans="2:24" ht="13.2" customHeight="1" x14ac:dyDescent="0.3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</row>
    <row r="91" spans="2:24" ht="13.2" customHeight="1" x14ac:dyDescent="0.3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W91" s="11"/>
      <c r="X91" s="11"/>
    </row>
    <row r="92" spans="2:24" ht="13.2" customHeight="1" x14ac:dyDescent="0.3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W92" s="11"/>
      <c r="X92" s="11"/>
    </row>
    <row r="93" spans="2:24" ht="13.2" customHeight="1" x14ac:dyDescent="0.3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W93" s="11"/>
      <c r="X93" s="11"/>
    </row>
    <row r="94" spans="2:24" ht="13.2" customHeight="1" x14ac:dyDescent="0.3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W94" s="11"/>
      <c r="X94" s="11"/>
    </row>
    <row r="95" spans="2:24" ht="13.2" customHeight="1" x14ac:dyDescent="0.3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W95" s="11"/>
      <c r="X95" s="11"/>
    </row>
    <row r="96" spans="2:24" ht="13.2" customHeight="1" x14ac:dyDescent="0.3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W96" s="11"/>
      <c r="X96" s="11"/>
    </row>
    <row r="97" spans="2:24" ht="13.2" customHeight="1" x14ac:dyDescent="0.3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W97" s="11"/>
      <c r="X97" s="11"/>
    </row>
    <row r="98" spans="2:24" ht="13.2" customHeight="1" x14ac:dyDescent="0.3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W98" s="11"/>
      <c r="X98" s="11"/>
    </row>
    <row r="99" spans="2:24" ht="13.2" customHeight="1" x14ac:dyDescent="0.3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W99" s="11"/>
      <c r="X99" s="11"/>
    </row>
    <row r="100" spans="2:24" ht="13.2" customHeight="1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W100" s="11"/>
      <c r="X100" s="11"/>
    </row>
    <row r="101" spans="2:24" ht="13.2" customHeight="1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W101" s="11"/>
      <c r="X101" s="11"/>
    </row>
    <row r="102" spans="2:24" ht="13.2" customHeight="1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W102" s="11"/>
      <c r="X102" s="11"/>
    </row>
    <row r="103" spans="2:24" ht="13.2" customHeight="1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W103" s="11"/>
      <c r="X103" s="11"/>
    </row>
    <row r="104" spans="2:24" ht="13.2" customHeight="1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W104" s="11"/>
      <c r="X104" s="11"/>
    </row>
    <row r="105" spans="2:24" ht="13.2" customHeight="1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W105" s="11"/>
      <c r="X105" s="11"/>
    </row>
    <row r="106" spans="2:24" ht="13.2" customHeight="1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W106" s="11"/>
      <c r="X106" s="11"/>
    </row>
    <row r="107" spans="2:24" ht="13.2" customHeight="1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W107" s="11"/>
      <c r="X107" s="11"/>
    </row>
    <row r="108" spans="2:24" ht="13.2" customHeight="1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W108" s="11"/>
      <c r="X108" s="11"/>
    </row>
    <row r="109" spans="2:24" ht="13.2" customHeight="1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W109" s="11"/>
      <c r="X109" s="11"/>
    </row>
    <row r="110" spans="2:24" ht="13.2" customHeight="1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W110" s="11"/>
      <c r="X110" s="11"/>
    </row>
    <row r="111" spans="2:24" ht="13.2" customHeight="1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W111" s="11"/>
      <c r="X111" s="11"/>
    </row>
    <row r="112" spans="2:24" ht="13.2" customHeight="1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W112" s="11"/>
      <c r="X112" s="11"/>
    </row>
    <row r="113" spans="2:24" ht="13.2" customHeight="1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W113" s="11"/>
      <c r="X113" s="11"/>
    </row>
    <row r="114" spans="2:24" ht="13.2" customHeight="1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W114" s="11"/>
      <c r="X114" s="11"/>
    </row>
    <row r="115" spans="2:24" ht="13.2" customHeight="1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W115" s="11"/>
      <c r="X115" s="11"/>
    </row>
    <row r="116" spans="2:24" ht="13.2" customHeight="1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W116" s="11"/>
      <c r="X116" s="11"/>
    </row>
    <row r="117" spans="2:24" ht="13.2" customHeight="1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W117" s="11"/>
      <c r="X117" s="11"/>
    </row>
    <row r="118" spans="2:24" ht="13.2" customHeight="1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W118" s="11"/>
      <c r="X118" s="11"/>
    </row>
    <row r="119" spans="2:24" ht="13.2" customHeight="1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W119" s="11"/>
      <c r="X119" s="11"/>
    </row>
    <row r="120" spans="2:24" ht="13.2" customHeight="1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W120" s="11"/>
      <c r="X120" s="11"/>
    </row>
    <row r="121" spans="2:24" ht="13.2" customHeight="1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W121" s="11"/>
      <c r="X121" s="11"/>
    </row>
    <row r="122" spans="2:24" ht="13.2" customHeight="1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W122" s="11"/>
      <c r="X122" s="11"/>
    </row>
    <row r="123" spans="2:24" ht="13.2" customHeight="1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</row>
    <row r="124" spans="2:24" ht="13.2" customHeight="1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</row>
    <row r="125" spans="2:24" ht="13.2" customHeight="1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</row>
    <row r="126" spans="2:24" ht="13.2" customHeight="1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</row>
    <row r="127" spans="2:24" ht="13.2" customHeight="1" x14ac:dyDescent="0.3"/>
    <row r="128" spans="2:24" ht="13.2" customHeight="1" x14ac:dyDescent="0.3"/>
    <row r="129" ht="13.2" customHeight="1" x14ac:dyDescent="0.3"/>
    <row r="130" ht="13.2" customHeight="1" x14ac:dyDescent="0.3"/>
  </sheetData>
  <printOptions horizontalCentered="1"/>
  <pageMargins left="0.5" right="0.5" top="0.5" bottom="0.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45950-99DB-4145-8ED9-267995F5C9F4}">
  <dimension ref="A1:BB130"/>
  <sheetViews>
    <sheetView view="pageBreakPreview" zoomScaleNormal="100" zoomScaleSheetLayoutView="100" workbookViewId="0"/>
  </sheetViews>
  <sheetFormatPr defaultColWidth="7.109375" defaultRowHeight="13.8" x14ac:dyDescent="0.3"/>
  <cols>
    <col min="1" max="1" width="1.33203125" style="2" customWidth="1"/>
    <col min="2" max="12" width="8.6640625" style="2" customWidth="1"/>
    <col min="13" max="13" width="9.88671875" style="2" customWidth="1"/>
    <col min="14" max="15" width="8.6640625" style="2" customWidth="1"/>
    <col min="16" max="16" width="7.44140625" style="2" customWidth="1"/>
    <col min="17" max="18" width="1.33203125" style="2" customWidth="1"/>
    <col min="19" max="20" width="8.5546875" style="2" customWidth="1"/>
    <col min="21" max="21" width="9.77734375" style="2" customWidth="1"/>
    <col min="22" max="23" width="9.6640625" style="2" customWidth="1"/>
    <col min="24" max="24" width="8.5546875" style="2" customWidth="1"/>
    <col min="25" max="25" width="10.6640625" style="2" customWidth="1"/>
    <col min="26" max="26" width="10.21875" style="2" customWidth="1"/>
    <col min="27" max="30" width="8.5546875" style="2" customWidth="1"/>
    <col min="31" max="32" width="7.44140625" style="2" customWidth="1"/>
    <col min="33" max="33" width="5.88671875" style="2" customWidth="1"/>
    <col min="34" max="35" width="1.33203125" style="2" customWidth="1"/>
    <col min="36" max="36" width="7.6640625" style="2" customWidth="1"/>
    <col min="37" max="38" width="8.6640625" style="2" customWidth="1"/>
    <col min="39" max="39" width="10.5546875" style="2" customWidth="1"/>
    <col min="40" max="41" width="8.6640625" style="2" customWidth="1"/>
    <col min="42" max="42" width="9.44140625" style="2" customWidth="1"/>
    <col min="43" max="49" width="8.6640625" style="2" customWidth="1"/>
    <col min="50" max="50" width="7.5546875" style="2" customWidth="1"/>
    <col min="51" max="51" width="1.33203125" style="2" customWidth="1"/>
    <col min="52" max="16384" width="7.109375" style="2"/>
  </cols>
  <sheetData>
    <row r="1" spans="1:54" ht="13.2" customHeight="1" thickTop="1" x14ac:dyDescent="0.3">
      <c r="A1" s="14"/>
      <c r="B1" s="15"/>
      <c r="C1" s="15"/>
      <c r="D1" s="15"/>
      <c r="E1" s="15"/>
      <c r="F1" s="15"/>
      <c r="G1" s="15"/>
      <c r="H1" s="15"/>
      <c r="I1" s="16" t="s">
        <v>4</v>
      </c>
      <c r="J1" s="15"/>
      <c r="K1" s="15"/>
      <c r="L1" s="17"/>
      <c r="M1" s="18" t="s">
        <v>5</v>
      </c>
      <c r="N1" s="15"/>
      <c r="O1" s="15"/>
      <c r="P1" s="15"/>
      <c r="Q1" s="19"/>
      <c r="R1" s="14"/>
      <c r="S1" s="15"/>
      <c r="T1" s="15"/>
      <c r="U1" s="15"/>
      <c r="V1" s="15"/>
      <c r="W1" s="15"/>
      <c r="X1" s="15"/>
      <c r="Y1" s="15"/>
      <c r="Z1" s="16" t="str">
        <f>$I$1</f>
        <v>Project Title</v>
      </c>
      <c r="AA1" s="15"/>
      <c r="AB1" s="15"/>
      <c r="AC1" s="17"/>
      <c r="AD1" s="18" t="str">
        <f>$M$1</f>
        <v>By</v>
      </c>
      <c r="AE1" s="15"/>
      <c r="AF1" s="15"/>
      <c r="AG1" s="15"/>
      <c r="AH1" s="19"/>
      <c r="AI1" s="14"/>
      <c r="AJ1" s="15"/>
      <c r="AK1" s="15"/>
      <c r="AL1" s="15"/>
      <c r="AM1" s="15"/>
      <c r="AN1" s="15"/>
      <c r="AO1" s="15"/>
      <c r="AP1" s="15"/>
      <c r="AQ1" s="16" t="str">
        <f>$I$1</f>
        <v>Project Title</v>
      </c>
      <c r="AR1" s="15"/>
      <c r="AS1" s="15"/>
      <c r="AT1" s="17"/>
      <c r="AU1" s="18" t="str">
        <f>$M$1</f>
        <v>By</v>
      </c>
      <c r="AV1" s="15"/>
      <c r="AW1" s="15"/>
      <c r="AX1" s="15"/>
      <c r="AY1" s="19"/>
    </row>
    <row r="2" spans="1:54" ht="13.2" customHeight="1" x14ac:dyDescent="0.3">
      <c r="A2" s="20" t="s">
        <v>1</v>
      </c>
      <c r="B2" s="21"/>
      <c r="C2" s="21"/>
      <c r="D2" s="21"/>
      <c r="E2" s="21"/>
      <c r="F2" s="21"/>
      <c r="G2" s="21"/>
      <c r="H2" s="22"/>
      <c r="I2" s="23" t="s">
        <v>10</v>
      </c>
      <c r="J2" s="24"/>
      <c r="K2" s="24"/>
      <c r="L2" s="25"/>
      <c r="M2" s="23" t="s">
        <v>12</v>
      </c>
      <c r="N2" s="24"/>
      <c r="O2" s="24"/>
      <c r="P2" s="24"/>
      <c r="Q2" s="26"/>
      <c r="R2" s="20" t="str">
        <f>$A$2</f>
        <v>AIR SCIENCES INC.</v>
      </c>
      <c r="S2" s="21"/>
      <c r="T2" s="21"/>
      <c r="U2" s="21"/>
      <c r="V2" s="21"/>
      <c r="W2" s="21"/>
      <c r="X2" s="21"/>
      <c r="Y2" s="22"/>
      <c r="Z2" s="23" t="str">
        <f>$I$2</f>
        <v>Donlin</v>
      </c>
      <c r="AA2" s="24"/>
      <c r="AB2" s="24"/>
      <c r="AC2" s="25"/>
      <c r="AD2" s="23" t="str">
        <f>$M$2</f>
        <v>K. Lewis</v>
      </c>
      <c r="AE2" s="24"/>
      <c r="AF2" s="24"/>
      <c r="AG2" s="24"/>
      <c r="AH2" s="26"/>
      <c r="AI2" s="20" t="str">
        <f>$A$2</f>
        <v>AIR SCIENCES INC.</v>
      </c>
      <c r="AJ2" s="21"/>
      <c r="AK2" s="21"/>
      <c r="AL2" s="21"/>
      <c r="AM2" s="21"/>
      <c r="AN2" s="21"/>
      <c r="AO2" s="21"/>
      <c r="AP2" s="22"/>
      <c r="AQ2" s="23" t="str">
        <f>$I$2</f>
        <v>Donlin</v>
      </c>
      <c r="AR2" s="24"/>
      <c r="AS2" s="24"/>
      <c r="AT2" s="25"/>
      <c r="AU2" s="23" t="str">
        <f>$M$2</f>
        <v>K. Lewis</v>
      </c>
      <c r="AV2" s="24"/>
      <c r="AW2" s="24"/>
      <c r="AX2" s="24"/>
      <c r="AY2" s="26"/>
    </row>
    <row r="3" spans="1:54" ht="13.2" customHeight="1" x14ac:dyDescent="0.3">
      <c r="A3" s="27"/>
      <c r="I3" s="28" t="s">
        <v>6</v>
      </c>
      <c r="J3" s="29"/>
      <c r="K3" s="29"/>
      <c r="L3" s="30"/>
      <c r="M3" s="31" t="s">
        <v>7</v>
      </c>
      <c r="N3" s="31" t="s">
        <v>8</v>
      </c>
      <c r="O3" s="31" t="s">
        <v>9</v>
      </c>
      <c r="Q3" s="32"/>
      <c r="R3" s="27"/>
      <c r="Z3" s="28" t="str">
        <f>$I$3</f>
        <v>Project No</v>
      </c>
      <c r="AA3" s="29"/>
      <c r="AB3" s="29"/>
      <c r="AC3" s="30"/>
      <c r="AD3" s="31" t="str">
        <f>$M$3</f>
        <v>Page</v>
      </c>
      <c r="AE3" s="31" t="str">
        <f>$N$3</f>
        <v>of</v>
      </c>
      <c r="AF3" s="31" t="str">
        <f>$O$3</f>
        <v>Sheet</v>
      </c>
      <c r="AH3" s="32"/>
      <c r="AI3" s="27"/>
      <c r="AQ3" s="28" t="str">
        <f>$I$3</f>
        <v>Project No</v>
      </c>
      <c r="AR3" s="29"/>
      <c r="AS3" s="29"/>
      <c r="AT3" s="30"/>
      <c r="AU3" s="31"/>
      <c r="AV3" s="31" t="str">
        <f>$N$3</f>
        <v>of</v>
      </c>
      <c r="AW3" s="31" t="str">
        <f>$O$3</f>
        <v>Sheet</v>
      </c>
      <c r="AY3" s="32"/>
    </row>
    <row r="4" spans="1:54" ht="13.2" customHeight="1" x14ac:dyDescent="0.3">
      <c r="A4" s="27"/>
      <c r="I4" s="23" t="s">
        <v>11</v>
      </c>
      <c r="J4" s="24"/>
      <c r="K4" s="24"/>
      <c r="L4" s="25"/>
      <c r="M4" s="33">
        <v>1</v>
      </c>
      <c r="N4" s="34">
        <f>COUNTIF($3:$3,"PAGE")</f>
        <v>2</v>
      </c>
      <c r="O4" s="24" t="str">
        <f ca="1">MID(CELL("filename",A1),FIND("]",CELL("filename",A1))+1,256)</f>
        <v>Airport Gens</v>
      </c>
      <c r="P4" s="24"/>
      <c r="Q4" s="26"/>
      <c r="R4" s="27"/>
      <c r="Z4" s="23" t="str">
        <f>$I$4</f>
        <v>281-22B-1</v>
      </c>
      <c r="AA4" s="24"/>
      <c r="AB4" s="24"/>
      <c r="AC4" s="25"/>
      <c r="AD4" s="33">
        <f>M4+1</f>
        <v>2</v>
      </c>
      <c r="AE4" s="34">
        <f>$N$4</f>
        <v>2</v>
      </c>
      <c r="AF4" s="24" t="str">
        <f ca="1">$O$4</f>
        <v>Airport Gens</v>
      </c>
      <c r="AG4" s="24"/>
      <c r="AH4" s="26"/>
      <c r="AI4" s="27"/>
      <c r="AQ4" s="23" t="str">
        <f>$I$4</f>
        <v>281-22B-1</v>
      </c>
      <c r="AR4" s="24"/>
      <c r="AS4" s="24"/>
      <c r="AT4" s="25"/>
      <c r="AU4" s="33">
        <f>AD4+1</f>
        <v>3</v>
      </c>
      <c r="AV4" s="34">
        <f>$N$4</f>
        <v>2</v>
      </c>
      <c r="AW4" s="24" t="str">
        <f ca="1">$O$4</f>
        <v>Airport Gens</v>
      </c>
      <c r="AX4" s="24"/>
      <c r="AY4" s="26"/>
    </row>
    <row r="5" spans="1:54" ht="13.2" customHeight="1" x14ac:dyDescent="0.3">
      <c r="A5" s="20" t="s">
        <v>0</v>
      </c>
      <c r="B5" s="21"/>
      <c r="C5" s="21"/>
      <c r="D5" s="21"/>
      <c r="E5" s="21"/>
      <c r="F5" s="35"/>
      <c r="G5" s="35"/>
      <c r="H5" s="36"/>
      <c r="I5" s="37" t="s">
        <v>2</v>
      </c>
      <c r="L5" s="38"/>
      <c r="M5" s="31" t="s">
        <v>3</v>
      </c>
      <c r="Q5" s="32"/>
      <c r="R5" s="20" t="str">
        <f>$A$5</f>
        <v>AIR EMISSION CALCULATIONS</v>
      </c>
      <c r="S5" s="21"/>
      <c r="T5" s="21"/>
      <c r="U5" s="21"/>
      <c r="V5" s="21"/>
      <c r="W5" s="35"/>
      <c r="X5" s="35"/>
      <c r="Y5" s="36"/>
      <c r="Z5" s="37" t="str">
        <f>$I$5</f>
        <v>Subject:</v>
      </c>
      <c r="AC5" s="38"/>
      <c r="AD5" s="31" t="str">
        <f>$M$5</f>
        <v>Date:</v>
      </c>
      <c r="AH5" s="32"/>
      <c r="AI5" s="20" t="str">
        <f>$A$5</f>
        <v>AIR EMISSION CALCULATIONS</v>
      </c>
      <c r="AJ5" s="21"/>
      <c r="AK5" s="21"/>
      <c r="AL5" s="21"/>
      <c r="AM5" s="21"/>
      <c r="AN5" s="35"/>
      <c r="AO5" s="35"/>
      <c r="AP5" s="36"/>
      <c r="AQ5" s="37" t="str">
        <f>$I$5</f>
        <v>Subject:</v>
      </c>
      <c r="AT5" s="38"/>
      <c r="AU5" s="31" t="str">
        <f>$M$5</f>
        <v>Date:</v>
      </c>
      <c r="AY5" s="32"/>
    </row>
    <row r="6" spans="1:54" ht="13.2" customHeight="1" x14ac:dyDescent="0.3">
      <c r="A6" s="39"/>
      <c r="B6" s="6"/>
      <c r="C6" s="6"/>
      <c r="D6" s="6"/>
      <c r="E6" s="6"/>
      <c r="F6" s="6"/>
      <c r="G6" s="6"/>
      <c r="H6" s="40"/>
      <c r="I6" s="23" t="s">
        <v>208</v>
      </c>
      <c r="J6" s="24"/>
      <c r="K6" s="24"/>
      <c r="L6" s="25"/>
      <c r="M6" s="41">
        <f>Autoclaves!M6</f>
        <v>44686</v>
      </c>
      <c r="N6" s="42"/>
      <c r="O6" s="42"/>
      <c r="P6" s="24"/>
      <c r="Q6" s="26"/>
      <c r="R6" s="39"/>
      <c r="S6" s="6"/>
      <c r="T6" s="6"/>
      <c r="U6" s="6"/>
      <c r="V6" s="6"/>
      <c r="W6" s="6"/>
      <c r="X6" s="6"/>
      <c r="Y6" s="40"/>
      <c r="Z6" s="23" t="str">
        <f>$I$6</f>
        <v>Airport Generator CO Control Costs</v>
      </c>
      <c r="AA6" s="24"/>
      <c r="AB6" s="24"/>
      <c r="AC6" s="25"/>
      <c r="AD6" s="41">
        <f>$M$6</f>
        <v>44686</v>
      </c>
      <c r="AE6" s="42"/>
      <c r="AF6" s="42"/>
      <c r="AG6" s="24"/>
      <c r="AH6" s="26"/>
      <c r="AI6" s="39"/>
      <c r="AJ6" s="6"/>
      <c r="AK6" s="6"/>
      <c r="AL6" s="6"/>
      <c r="AM6" s="6"/>
      <c r="AN6" s="6"/>
      <c r="AO6" s="6"/>
      <c r="AP6" s="40"/>
      <c r="AQ6" s="23" t="str">
        <f>$I$6</f>
        <v>Airport Generator CO Control Costs</v>
      </c>
      <c r="AR6" s="24"/>
      <c r="AS6" s="24"/>
      <c r="AT6" s="25"/>
      <c r="AU6" s="41">
        <f>$M$6</f>
        <v>44686</v>
      </c>
      <c r="AV6" s="42"/>
      <c r="AW6" s="42"/>
      <c r="AX6" s="24"/>
      <c r="AY6" s="26"/>
    </row>
    <row r="7" spans="1:54" s="11" customFormat="1" ht="13.2" customHeight="1" x14ac:dyDescent="0.3">
      <c r="A7" s="43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5"/>
      <c r="R7" s="43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5"/>
      <c r="AI7" s="43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5"/>
    </row>
    <row r="8" spans="1:54" s="11" customFormat="1" ht="13.2" customHeight="1" x14ac:dyDescent="0.3">
      <c r="A8" s="46"/>
      <c r="B8" s="1" t="str">
        <f>I6</f>
        <v>Airport Generator CO Control Costs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8"/>
      <c r="R8" s="46"/>
      <c r="S8" s="1" t="str">
        <f>B8&amp;" - continued"</f>
        <v>Airport Generator CO Control Costs - continued</v>
      </c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8"/>
      <c r="AI8" s="46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8"/>
    </row>
    <row r="9" spans="1:54" s="11" customFormat="1" ht="13.2" customHeight="1" x14ac:dyDescent="0.3">
      <c r="A9" s="46"/>
      <c r="B9" s="2"/>
      <c r="C9" s="2"/>
      <c r="D9" s="2"/>
      <c r="E9" s="2"/>
      <c r="F9" s="2"/>
      <c r="G9" s="2"/>
      <c r="H9" s="2"/>
      <c r="I9" s="2"/>
      <c r="J9" s="2"/>
      <c r="K9" s="47"/>
      <c r="L9" s="47"/>
      <c r="M9" s="47"/>
      <c r="N9" s="2"/>
      <c r="O9" s="2"/>
      <c r="P9" s="47"/>
      <c r="Q9" s="48"/>
      <c r="R9" s="46"/>
      <c r="S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8"/>
      <c r="AI9" s="46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8"/>
    </row>
    <row r="10" spans="1:54" s="11" customFormat="1" ht="13.2" customHeight="1" x14ac:dyDescent="0.3">
      <c r="A10" s="46"/>
      <c r="B10" s="2" t="s">
        <v>34</v>
      </c>
      <c r="C10" s="2"/>
      <c r="D10" s="2"/>
      <c r="E10" s="2"/>
      <c r="F10" s="2"/>
      <c r="G10" s="49">
        <v>0.08</v>
      </c>
      <c r="H10" s="2" t="str">
        <f>References!A2</f>
        <v>(Annett, K. 2022)</v>
      </c>
      <c r="I10" s="2"/>
      <c r="J10" s="2"/>
      <c r="K10" s="2"/>
      <c r="L10" s="2"/>
      <c r="M10" s="2"/>
      <c r="N10" s="2"/>
      <c r="O10" s="2"/>
      <c r="P10" s="2"/>
      <c r="Q10" s="48"/>
      <c r="R10" s="46"/>
      <c r="S10" s="2" t="s">
        <v>64</v>
      </c>
      <c r="U10" s="47"/>
      <c r="V10" s="47"/>
      <c r="AH10" s="48"/>
      <c r="AI10" s="46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 s="2"/>
      <c r="AX10" s="2"/>
      <c r="AY10" s="48"/>
    </row>
    <row r="11" spans="1:54" s="11" customFormat="1" ht="13.2" customHeight="1" x14ac:dyDescent="0.3">
      <c r="A11" s="46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48"/>
      <c r="R11" s="46"/>
      <c r="S11" s="2"/>
      <c r="U11" s="47"/>
      <c r="V11" s="47"/>
      <c r="W11" s="2"/>
      <c r="X11" s="2"/>
      <c r="Y11" s="2"/>
      <c r="Z11" s="2"/>
      <c r="AH11" s="48"/>
      <c r="AI11" s="46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 s="2"/>
      <c r="AX11" s="2"/>
      <c r="AY11" s="48"/>
    </row>
    <row r="12" spans="1:54" s="11" customFormat="1" ht="13.2" customHeight="1" thickBot="1" x14ac:dyDescent="0.35">
      <c r="A12" s="46"/>
      <c r="B12" s="2"/>
      <c r="C12" s="2"/>
      <c r="D12" s="2"/>
      <c r="E12" s="2"/>
      <c r="F12" s="2"/>
      <c r="G12" s="2"/>
      <c r="H12" s="2"/>
      <c r="K12" s="2"/>
      <c r="L12" s="2"/>
      <c r="M12" s="2"/>
      <c r="N12" s="2"/>
      <c r="O12" s="2"/>
      <c r="P12" s="2"/>
      <c r="Q12" s="48"/>
      <c r="R12" s="46"/>
      <c r="S12" s="2" t="s">
        <v>13</v>
      </c>
      <c r="T12" s="53">
        <f>B16</f>
        <v>13</v>
      </c>
      <c r="U12" s="53">
        <f>B17</f>
        <v>14</v>
      </c>
      <c r="V12" s="2"/>
      <c r="W12" s="2"/>
      <c r="X12" s="2"/>
      <c r="Y12" s="2"/>
      <c r="Z12" s="2"/>
      <c r="AH12" s="48"/>
      <c r="AI12" s="46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2"/>
      <c r="AX12" s="2"/>
      <c r="AY12" s="48"/>
    </row>
    <row r="13" spans="1:54" s="11" customFormat="1" ht="13.2" customHeight="1" thickTop="1" x14ac:dyDescent="0.3">
      <c r="A13" s="46"/>
      <c r="B13" s="51"/>
      <c r="C13" s="51"/>
      <c r="D13" s="51"/>
      <c r="E13" s="51"/>
      <c r="F13" s="52" t="s">
        <v>20</v>
      </c>
      <c r="G13" s="82" t="s">
        <v>20</v>
      </c>
      <c r="H13" s="82" t="s">
        <v>20</v>
      </c>
      <c r="I13" s="52" t="s">
        <v>19</v>
      </c>
      <c r="J13" s="52" t="s">
        <v>101</v>
      </c>
      <c r="K13" s="52" t="s">
        <v>101</v>
      </c>
      <c r="L13" s="2"/>
      <c r="M13" s="2"/>
      <c r="N13" s="2"/>
      <c r="O13" s="2"/>
      <c r="P13" s="2"/>
      <c r="Q13" s="48"/>
      <c r="R13" s="46"/>
      <c r="S13" s="2"/>
      <c r="U13" s="47"/>
      <c r="V13" s="47"/>
      <c r="AF13" s="47"/>
      <c r="AG13" s="47"/>
      <c r="AH13" s="48"/>
      <c r="AI13" s="46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 s="2"/>
      <c r="AX13" s="2"/>
      <c r="AY13" s="48"/>
    </row>
    <row r="14" spans="1:54" s="11" customFormat="1" ht="13.2" customHeight="1" x14ac:dyDescent="0.3">
      <c r="A14" s="46"/>
      <c r="B14" s="47"/>
      <c r="C14" s="47"/>
      <c r="D14" s="47"/>
      <c r="E14" s="47"/>
      <c r="F14" s="53" t="s">
        <v>23</v>
      </c>
      <c r="G14" s="83" t="s">
        <v>62</v>
      </c>
      <c r="H14" s="83" t="s">
        <v>62</v>
      </c>
      <c r="I14" s="53" t="s">
        <v>38</v>
      </c>
      <c r="J14" s="53" t="s">
        <v>48</v>
      </c>
      <c r="K14" s="53" t="s">
        <v>49</v>
      </c>
      <c r="L14" s="2"/>
      <c r="M14" s="2"/>
      <c r="N14" s="2"/>
      <c r="O14" s="2"/>
      <c r="P14" s="2"/>
      <c r="Q14" s="48"/>
      <c r="R14" s="46"/>
      <c r="S14" s="3">
        <f>$F$25</f>
        <v>1.93</v>
      </c>
      <c r="T14" s="4" t="s">
        <v>35</v>
      </c>
      <c r="U14" s="12"/>
      <c r="V14" s="4" t="s">
        <v>29</v>
      </c>
      <c r="W14" s="12">
        <f>$B$61</f>
        <v>386.5</v>
      </c>
      <c r="X14" s="4" t="s">
        <v>28</v>
      </c>
      <c r="Y14" s="5"/>
      <c r="Z14" s="6" t="s">
        <v>67</v>
      </c>
      <c r="AA14" s="5"/>
      <c r="AB14" s="6" t="s">
        <v>65</v>
      </c>
      <c r="AC14" s="132">
        <f>$B$64</f>
        <v>1000000</v>
      </c>
      <c r="AD14" s="7" t="s">
        <v>27</v>
      </c>
      <c r="AE14" s="124">
        <f>S14/U15*W14/Y15/AA15*AC14</f>
        <v>728.8840947907396</v>
      </c>
      <c r="AF14" s="11" t="s">
        <v>40</v>
      </c>
      <c r="AH14" s="48"/>
      <c r="AI14" s="46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 s="2"/>
      <c r="AX14" s="2"/>
      <c r="AY14" s="48"/>
      <c r="BA14" s="2"/>
      <c r="BB14" s="2"/>
    </row>
    <row r="15" spans="1:54" s="11" customFormat="1" ht="13.2" customHeight="1" thickBot="1" x14ac:dyDescent="0.35">
      <c r="A15" s="46"/>
      <c r="B15" s="54" t="s">
        <v>13</v>
      </c>
      <c r="C15" s="55" t="s">
        <v>14</v>
      </c>
      <c r="D15" s="55"/>
      <c r="E15" s="55"/>
      <c r="F15" s="56" t="s">
        <v>364</v>
      </c>
      <c r="G15" s="84" t="s">
        <v>361</v>
      </c>
      <c r="H15" s="84" t="s">
        <v>61</v>
      </c>
      <c r="I15" s="56" t="s">
        <v>359</v>
      </c>
      <c r="J15" s="56" t="s">
        <v>365</v>
      </c>
      <c r="K15" s="56" t="s">
        <v>365</v>
      </c>
      <c r="L15" s="2"/>
      <c r="M15" s="2"/>
      <c r="N15" s="2"/>
      <c r="O15" s="2"/>
      <c r="P15" s="2"/>
      <c r="Q15" s="48"/>
      <c r="R15" s="46"/>
      <c r="S15" s="8"/>
      <c r="T15" s="9" t="s">
        <v>65</v>
      </c>
      <c r="U15" s="13">
        <f>$B$62</f>
        <v>28.01</v>
      </c>
      <c r="V15" s="2" t="s">
        <v>35</v>
      </c>
      <c r="W15" s="10"/>
      <c r="X15" s="11" t="s">
        <v>29</v>
      </c>
      <c r="Y15" s="131">
        <f>$G$16</f>
        <v>608.95328076948249</v>
      </c>
      <c r="Z15" s="11" t="s">
        <v>28</v>
      </c>
      <c r="AA15" s="58">
        <v>60</v>
      </c>
      <c r="AB15" s="11" t="s">
        <v>67</v>
      </c>
      <c r="AC15" s="10"/>
      <c r="AD15"/>
      <c r="AH15" s="48"/>
      <c r="AI15" s="46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 s="2"/>
      <c r="AX15" s="2"/>
      <c r="AY15" s="48"/>
      <c r="BA15" s="2"/>
      <c r="BB15" s="2"/>
    </row>
    <row r="16" spans="1:54" s="11" customFormat="1" ht="13.2" customHeight="1" thickTop="1" x14ac:dyDescent="0.3">
      <c r="A16" s="46"/>
      <c r="B16" s="50">
        <v>13</v>
      </c>
      <c r="C16" s="47" t="s">
        <v>99</v>
      </c>
      <c r="D16" s="59"/>
      <c r="E16" s="59"/>
      <c r="F16" s="103">
        <v>200</v>
      </c>
      <c r="G16" s="125">
        <f>1609*($B$66+$D$66)/($B$66+H16)*$B$65</f>
        <v>608.95328076948249</v>
      </c>
      <c r="H16" s="166">
        <f>491*1.8+32</f>
        <v>915.80000000000007</v>
      </c>
      <c r="I16" s="125">
        <v>8760</v>
      </c>
      <c r="J16" s="113">
        <v>4.38</v>
      </c>
      <c r="K16" s="113">
        <v>0.24</v>
      </c>
      <c r="L16" s="87"/>
      <c r="M16" s="87"/>
      <c r="N16" s="87"/>
      <c r="O16" s="87"/>
      <c r="P16" s="2"/>
      <c r="Q16" s="48"/>
      <c r="R16" s="46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48"/>
      <c r="AI16" s="4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 s="2"/>
      <c r="AX16" s="2"/>
      <c r="AY16" s="48"/>
      <c r="BA16" s="2"/>
      <c r="BB16" s="2"/>
    </row>
    <row r="17" spans="1:54" s="11" customFormat="1" ht="13.2" customHeight="1" thickBot="1" x14ac:dyDescent="0.35">
      <c r="A17" s="46"/>
      <c r="B17" s="54">
        <v>14</v>
      </c>
      <c r="C17" s="62" t="s">
        <v>100</v>
      </c>
      <c r="D17" s="62"/>
      <c r="E17" s="62"/>
      <c r="F17" s="105">
        <v>200</v>
      </c>
      <c r="G17" s="126">
        <f>1609*($B$66+$D$66)/($B$66+H17)*$B$65</f>
        <v>608.95328076948249</v>
      </c>
      <c r="H17" s="167">
        <f>491*1.8+32</f>
        <v>915.80000000000007</v>
      </c>
      <c r="I17" s="126">
        <v>8760</v>
      </c>
      <c r="J17" s="115">
        <v>4.38</v>
      </c>
      <c r="K17" s="115">
        <v>0.24</v>
      </c>
      <c r="L17" s="87"/>
      <c r="M17" s="87"/>
      <c r="N17" s="87"/>
      <c r="O17" s="87"/>
      <c r="P17" s="2"/>
      <c r="Q17" s="48"/>
      <c r="R17" s="46"/>
      <c r="U17"/>
      <c r="V17"/>
      <c r="W17"/>
      <c r="X17"/>
      <c r="Y17"/>
      <c r="Z17"/>
      <c r="AA17"/>
      <c r="AB17"/>
      <c r="AC17"/>
      <c r="AD17"/>
      <c r="AE17"/>
      <c r="AF17"/>
      <c r="AG17" s="2"/>
      <c r="AH17" s="48"/>
      <c r="AI17" s="46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 s="2"/>
      <c r="AX17" s="2"/>
      <c r="AY17" s="48"/>
      <c r="BA17" s="2"/>
      <c r="BB17" s="2"/>
    </row>
    <row r="18" spans="1:54" s="11" customFormat="1" ht="13.2" customHeight="1" thickTop="1" x14ac:dyDescent="0.3">
      <c r="A18" s="46"/>
      <c r="B18" s="71"/>
      <c r="C18" s="127"/>
      <c r="D18" s="127"/>
      <c r="E18" s="127"/>
      <c r="F18" s="128"/>
      <c r="G18" s="129"/>
      <c r="H18" s="130"/>
      <c r="I18" s="51"/>
      <c r="K18" s="87"/>
      <c r="L18" s="87"/>
      <c r="M18" s="87"/>
      <c r="N18" s="87"/>
      <c r="O18" s="87"/>
      <c r="P18" s="2"/>
      <c r="Q18" s="48"/>
      <c r="R18" s="46"/>
      <c r="U18"/>
      <c r="V18"/>
      <c r="W18"/>
      <c r="X18"/>
      <c r="Y18"/>
      <c r="Z18"/>
      <c r="AA18"/>
      <c r="AB18"/>
      <c r="AC18"/>
      <c r="AD18"/>
      <c r="AE18"/>
      <c r="AF18"/>
      <c r="AG18" s="2"/>
      <c r="AH18" s="48"/>
      <c r="AI18" s="46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 s="2"/>
      <c r="AX18" s="2"/>
      <c r="AY18" s="48"/>
      <c r="BA18" s="2"/>
      <c r="BB18" s="2"/>
    </row>
    <row r="19" spans="1:54" s="11" customFormat="1" ht="13.2" customHeight="1" x14ac:dyDescent="0.3">
      <c r="A19" s="46"/>
      <c r="B19" s="60"/>
      <c r="C19" s="59"/>
      <c r="D19" s="59"/>
      <c r="E19" s="59"/>
      <c r="F19" s="103"/>
      <c r="G19" s="106"/>
      <c r="H19" s="107"/>
      <c r="I19" s="104"/>
      <c r="J19" s="87"/>
      <c r="K19" s="87"/>
      <c r="L19" s="87"/>
      <c r="M19" s="87"/>
      <c r="N19" s="87"/>
      <c r="O19" s="87"/>
      <c r="P19" s="2"/>
      <c r="Q19" s="48"/>
      <c r="R19" s="46"/>
      <c r="S19"/>
      <c r="T19"/>
      <c r="U19"/>
      <c r="V19"/>
      <c r="W19"/>
      <c r="X19"/>
      <c r="Y19"/>
      <c r="Z19"/>
      <c r="AA19"/>
      <c r="AB19"/>
      <c r="AC19"/>
      <c r="AD19" s="2"/>
      <c r="AE19" s="2"/>
      <c r="AF19" s="2"/>
      <c r="AG19" s="2"/>
      <c r="AH19" s="48"/>
      <c r="AI19" s="46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 s="47"/>
      <c r="AX19" s="47"/>
      <c r="AY19" s="48"/>
      <c r="BA19" s="2"/>
      <c r="BB19" s="2"/>
    </row>
    <row r="20" spans="1:54" s="11" customFormat="1" ht="13.2" customHeight="1" x14ac:dyDescent="0.3">
      <c r="A20" s="46"/>
      <c r="B20" s="2"/>
      <c r="C20" s="2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2"/>
      <c r="Q20" s="48"/>
      <c r="R20" s="46"/>
      <c r="S20" s="160">
        <f>G25</f>
        <v>0.11</v>
      </c>
      <c r="T20" s="4" t="s">
        <v>42</v>
      </c>
      <c r="U20" s="12"/>
      <c r="V20" s="4" t="s">
        <v>29</v>
      </c>
      <c r="W20" s="12">
        <f>$B$61</f>
        <v>386.5</v>
      </c>
      <c r="X20" s="4" t="s">
        <v>28</v>
      </c>
      <c r="Y20" s="5"/>
      <c r="Z20" s="6" t="s">
        <v>67</v>
      </c>
      <c r="AA20" s="5"/>
      <c r="AB20" s="6" t="s">
        <v>65</v>
      </c>
      <c r="AC20" s="132">
        <f>$B$64</f>
        <v>1000000</v>
      </c>
      <c r="AD20" s="7" t="s">
        <v>27</v>
      </c>
      <c r="AE20" s="133">
        <f>S20/U21*W20/Y21/AA21*AC20</f>
        <v>14.897051550521935</v>
      </c>
      <c r="AF20" s="11" t="s">
        <v>43</v>
      </c>
      <c r="AG20"/>
      <c r="AH20" s="48"/>
      <c r="AI20" s="46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 s="47"/>
      <c r="AX20" s="47"/>
      <c r="AY20" s="48"/>
      <c r="BA20" s="2"/>
      <c r="BB20" s="2"/>
    </row>
    <row r="21" spans="1:54" s="11" customFormat="1" ht="13.2" customHeight="1" thickBot="1" x14ac:dyDescent="0.35">
      <c r="A21" s="46"/>
      <c r="B21" s="47" t="s">
        <v>56</v>
      </c>
      <c r="C21" s="2"/>
      <c r="D21" s="87"/>
      <c r="E21" s="87"/>
      <c r="F21" s="87"/>
      <c r="G21" s="87"/>
      <c r="H21" s="87"/>
      <c r="I21" s="87"/>
      <c r="J21" s="87"/>
      <c r="K21" s="87" t="str">
        <f>References!$A$11</f>
        <v>(EPA 2018)</v>
      </c>
      <c r="L21" s="108"/>
      <c r="M21" s="108"/>
      <c r="N21" s="108"/>
      <c r="O21" s="108"/>
      <c r="Q21" s="48"/>
      <c r="R21" s="46"/>
      <c r="S21" s="8"/>
      <c r="T21" s="9" t="s">
        <v>65</v>
      </c>
      <c r="U21" s="13">
        <f>$B$63</f>
        <v>78.11</v>
      </c>
      <c r="V21" s="2" t="s">
        <v>42</v>
      </c>
      <c r="W21" s="10"/>
      <c r="X21" s="11" t="s">
        <v>29</v>
      </c>
      <c r="Y21" s="131">
        <f>G16</f>
        <v>608.95328076948249</v>
      </c>
      <c r="Z21" s="11" t="s">
        <v>28</v>
      </c>
      <c r="AA21" s="58">
        <v>60</v>
      </c>
      <c r="AB21" s="11" t="s">
        <v>67</v>
      </c>
      <c r="AC21" s="10"/>
      <c r="AD21"/>
      <c r="AG21"/>
      <c r="AH21" s="48"/>
      <c r="AI21" s="46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 s="47"/>
      <c r="AX21" s="47"/>
      <c r="AY21" s="48"/>
      <c r="BA21" s="2"/>
      <c r="BB21" s="2"/>
    </row>
    <row r="22" spans="1:54" s="11" customFormat="1" ht="13.2" customHeight="1" thickTop="1" x14ac:dyDescent="0.3">
      <c r="A22" s="46"/>
      <c r="B22" s="51"/>
      <c r="C22" s="63"/>
      <c r="D22" s="63"/>
      <c r="E22" s="63" t="s">
        <v>48</v>
      </c>
      <c r="F22" s="109" t="s">
        <v>214</v>
      </c>
      <c r="G22" s="109"/>
      <c r="H22" s="110" t="s">
        <v>33</v>
      </c>
      <c r="I22" s="99"/>
      <c r="J22" s="110" t="s">
        <v>33</v>
      </c>
      <c r="K22" s="111"/>
      <c r="L22" s="110" t="s">
        <v>33</v>
      </c>
      <c r="M22" s="111"/>
      <c r="N22" s="110" t="s">
        <v>33</v>
      </c>
      <c r="O22" s="111"/>
      <c r="Q22" s="48"/>
      <c r="R22" s="46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 s="48"/>
      <c r="AI22" s="46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 s="47"/>
      <c r="AX22" s="47"/>
      <c r="AY22" s="48"/>
      <c r="BA22" s="2"/>
      <c r="BB22" s="2"/>
    </row>
    <row r="23" spans="1:54" s="11" customFormat="1" ht="13.2" customHeight="1" x14ac:dyDescent="0.3">
      <c r="A23" s="46"/>
      <c r="B23" s="47"/>
      <c r="C23" s="50"/>
      <c r="D23" s="50"/>
      <c r="E23" s="50" t="s">
        <v>97</v>
      </c>
      <c r="F23" s="60" t="s">
        <v>48</v>
      </c>
      <c r="G23" s="60" t="s">
        <v>49</v>
      </c>
      <c r="H23" s="60" t="s">
        <v>30</v>
      </c>
      <c r="I23" s="100"/>
      <c r="J23" s="60" t="s">
        <v>45</v>
      </c>
      <c r="K23" s="87"/>
      <c r="L23" s="60" t="s">
        <v>47</v>
      </c>
      <c r="M23" s="87"/>
      <c r="N23" s="60" t="s">
        <v>44</v>
      </c>
      <c r="O23" s="87"/>
      <c r="Q23" s="48"/>
      <c r="R23" s="46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 s="48"/>
      <c r="AI23" s="46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 s="47"/>
      <c r="AX23" s="47"/>
      <c r="AY23" s="48"/>
      <c r="BA23" s="2"/>
      <c r="BB23" s="2"/>
    </row>
    <row r="24" spans="1:54" s="11" customFormat="1" ht="13.2" customHeight="1" thickBot="1" x14ac:dyDescent="0.35">
      <c r="A24" s="46"/>
      <c r="B24" s="54" t="s">
        <v>13</v>
      </c>
      <c r="C24" s="55" t="s">
        <v>14</v>
      </c>
      <c r="D24" s="54"/>
      <c r="E24" s="54" t="s">
        <v>98</v>
      </c>
      <c r="F24" s="61" t="s">
        <v>355</v>
      </c>
      <c r="G24" s="61" t="s">
        <v>355</v>
      </c>
      <c r="H24" s="61" t="s">
        <v>31</v>
      </c>
      <c r="I24" s="61"/>
      <c r="J24" s="61" t="s">
        <v>92</v>
      </c>
      <c r="K24" s="112"/>
      <c r="L24" s="61" t="s">
        <v>89</v>
      </c>
      <c r="M24" s="112"/>
      <c r="N24" s="61" t="s">
        <v>18</v>
      </c>
      <c r="O24" s="112"/>
      <c r="Q24" s="48"/>
      <c r="R24" s="46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 s="48"/>
      <c r="AI24" s="46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 s="47"/>
      <c r="AX24" s="47"/>
      <c r="AY24" s="48"/>
      <c r="BA24" s="2"/>
      <c r="BB24" s="2"/>
    </row>
    <row r="25" spans="1:54" s="11" customFormat="1" ht="13.2" customHeight="1" thickTop="1" x14ac:dyDescent="0.3">
      <c r="A25" s="46"/>
      <c r="B25" s="50">
        <f>B16</f>
        <v>13</v>
      </c>
      <c r="C25" s="137" t="str">
        <f t="shared" ref="C25:C26" si="0">C16</f>
        <v>Airport Generator #1</v>
      </c>
      <c r="D25" s="50"/>
      <c r="E25" s="158" t="s">
        <v>93</v>
      </c>
      <c r="F25" s="162">
        <f>ROUND(J16*$F16/$D$67,2)</f>
        <v>1.93</v>
      </c>
      <c r="G25" s="162">
        <f>ROUND(K16*$F16/$D$67,2)</f>
        <v>0.11</v>
      </c>
      <c r="H25" s="97">
        <v>152306.55673642736</v>
      </c>
      <c r="I25" s="114"/>
      <c r="J25" s="97">
        <v>101803.0986873223</v>
      </c>
      <c r="K25" s="97"/>
      <c r="L25" s="116">
        <v>8.8458479999999984</v>
      </c>
      <c r="M25" s="97"/>
      <c r="N25" s="134">
        <f>J25/L25</f>
        <v>11508.574269795537</v>
      </c>
      <c r="O25" s="101"/>
      <c r="P25" s="136">
        <f>(F25+G25)*$I$16/$B$60*$G$33</f>
        <v>8.8458480000000002</v>
      </c>
      <c r="Q25" s="48"/>
      <c r="R25" s="46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 s="48"/>
      <c r="AI25" s="46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 s="47"/>
      <c r="AX25" s="47"/>
      <c r="AY25" s="48"/>
      <c r="BA25" s="2"/>
      <c r="BB25" s="2"/>
    </row>
    <row r="26" spans="1:54" s="11" customFormat="1" ht="13.2" customHeight="1" thickBot="1" x14ac:dyDescent="0.35">
      <c r="A26" s="46"/>
      <c r="B26" s="54">
        <f t="shared" ref="B26" si="1">B17</f>
        <v>14</v>
      </c>
      <c r="C26" s="137" t="str">
        <f t="shared" si="0"/>
        <v>Airport Generator #2</v>
      </c>
      <c r="D26" s="54"/>
      <c r="E26" s="159" t="s">
        <v>94</v>
      </c>
      <c r="F26" s="163">
        <f>ROUND(J17*F17/$D$67,2)</f>
        <v>1.93</v>
      </c>
      <c r="G26" s="163">
        <f>ROUND(K17*$F17/$D$67,2)</f>
        <v>0.11</v>
      </c>
      <c r="H26" s="135">
        <f>H25</f>
        <v>152306.55673642736</v>
      </c>
      <c r="I26" s="164"/>
      <c r="J26" s="135">
        <f>J25</f>
        <v>101803.0986873223</v>
      </c>
      <c r="K26" s="135"/>
      <c r="L26" s="165">
        <f>L25</f>
        <v>8.8458479999999984</v>
      </c>
      <c r="M26" s="98"/>
      <c r="N26" s="135">
        <f>J26/L26</f>
        <v>11508.574269795537</v>
      </c>
      <c r="O26" s="119"/>
      <c r="P26" s="136">
        <f>(F26+G26)*$I$16/$B$60*$G$33</f>
        <v>8.8458480000000002</v>
      </c>
      <c r="Q26" s="48"/>
      <c r="R26" s="46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G26" s="2"/>
      <c r="AH26" s="48"/>
      <c r="AI26" s="4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 s="47"/>
      <c r="AX26" s="47"/>
      <c r="AY26" s="48"/>
      <c r="BA26" s="2"/>
      <c r="BB26" s="2"/>
    </row>
    <row r="27" spans="1:54" s="11" customFormat="1" ht="13.2" customHeight="1" thickTop="1" x14ac:dyDescent="0.3">
      <c r="A27" s="46"/>
      <c r="B27" s="15" t="s">
        <v>96</v>
      </c>
      <c r="C27" s="102"/>
      <c r="D27" s="102"/>
      <c r="E27" s="102"/>
      <c r="F27" s="89"/>
      <c r="G27" s="72"/>
      <c r="H27" s="72"/>
      <c r="I27" s="72"/>
      <c r="J27" s="72"/>
      <c r="K27" s="73"/>
      <c r="L27" s="73"/>
      <c r="M27" s="72"/>
      <c r="N27" s="72"/>
      <c r="O27" s="72"/>
      <c r="Q27" s="48"/>
      <c r="R27" s="46"/>
      <c r="AG27" s="2"/>
      <c r="AH27" s="48"/>
      <c r="AI27" s="46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 s="47"/>
      <c r="AX27" s="47"/>
      <c r="AY27" s="48"/>
      <c r="BA27" s="2"/>
      <c r="BB27" s="2"/>
    </row>
    <row r="28" spans="1:54" s="11" customFormat="1" ht="13.2" customHeight="1" thickBot="1" x14ac:dyDescent="0.35">
      <c r="A28" s="46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Q28" s="48"/>
      <c r="R28" s="46"/>
      <c r="S28" s="2" t="s">
        <v>54</v>
      </c>
      <c r="T28" s="47"/>
      <c r="U28" s="47"/>
      <c r="V28" s="47"/>
      <c r="W28" s="47"/>
      <c r="X28" s="47"/>
      <c r="Y28" s="47"/>
      <c r="AG28" s="2"/>
      <c r="AH28" s="48"/>
      <c r="AI28" s="46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 s="47"/>
      <c r="AX28" s="47"/>
      <c r="AY28" s="48"/>
      <c r="BA28" s="2"/>
      <c r="BB28" s="2"/>
    </row>
    <row r="29" spans="1:54" s="11" customFormat="1" ht="13.2" customHeight="1" thickTop="1" thickBot="1" x14ac:dyDescent="0.35">
      <c r="A29" s="46"/>
      <c r="B29" s="11" t="s">
        <v>57</v>
      </c>
      <c r="F29" s="2"/>
      <c r="G29" s="2"/>
      <c r="H29" s="2"/>
      <c r="I29" s="2"/>
      <c r="J29" s="2"/>
      <c r="K29" s="2"/>
      <c r="L29" s="2"/>
      <c r="M29" s="2"/>
      <c r="N29" s="2"/>
      <c r="O29" s="2"/>
      <c r="Q29" s="48"/>
      <c r="R29" s="46"/>
      <c r="S29" s="51"/>
      <c r="T29" s="63"/>
      <c r="U29" s="63"/>
      <c r="V29" s="63"/>
      <c r="W29" s="63" t="s">
        <v>19</v>
      </c>
      <c r="X29" s="63" t="s">
        <v>51</v>
      </c>
      <c r="Y29" s="63" t="s">
        <v>33</v>
      </c>
      <c r="AG29" s="2"/>
      <c r="AH29" s="48"/>
      <c r="AI29" s="46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 s="47"/>
      <c r="AX29" s="47"/>
      <c r="AY29" s="48"/>
      <c r="BA29" s="2"/>
      <c r="BB29" s="2"/>
    </row>
    <row r="30" spans="1:54" s="11" customFormat="1" ht="13.2" customHeight="1" thickTop="1" x14ac:dyDescent="0.3">
      <c r="A30" s="46"/>
      <c r="B30" s="51"/>
      <c r="C30" s="63" t="s">
        <v>48</v>
      </c>
      <c r="D30" s="64" t="s">
        <v>33</v>
      </c>
      <c r="E30" s="64"/>
      <c r="F30" s="64"/>
      <c r="G30" s="63" t="s">
        <v>52</v>
      </c>
      <c r="H30" s="64" t="s">
        <v>33</v>
      </c>
      <c r="I30" s="64"/>
      <c r="J30" s="64"/>
      <c r="K30" s="63" t="s">
        <v>19</v>
      </c>
      <c r="L30" s="64" t="s">
        <v>33</v>
      </c>
      <c r="M30" s="64"/>
      <c r="N30" s="64"/>
      <c r="Q30" s="48"/>
      <c r="R30" s="46"/>
      <c r="S30" s="47"/>
      <c r="T30" s="50"/>
      <c r="U30" s="50"/>
      <c r="V30" s="50" t="s">
        <v>30</v>
      </c>
      <c r="W30" s="50" t="s">
        <v>32</v>
      </c>
      <c r="X30" s="50" t="s">
        <v>37</v>
      </c>
      <c r="Y30" s="50" t="s">
        <v>32</v>
      </c>
      <c r="AG30" s="2"/>
      <c r="AH30" s="48"/>
      <c r="AI30" s="46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 s="47"/>
      <c r="AX30" s="47"/>
      <c r="AY30" s="48"/>
      <c r="BA30" s="2"/>
      <c r="BB30" s="2"/>
    </row>
    <row r="31" spans="1:54" s="11" customFormat="1" ht="13.2" customHeight="1" thickBot="1" x14ac:dyDescent="0.35">
      <c r="A31" s="46"/>
      <c r="B31" s="47"/>
      <c r="C31" s="50" t="s">
        <v>97</v>
      </c>
      <c r="D31" s="65" t="s">
        <v>90</v>
      </c>
      <c r="E31" s="65"/>
      <c r="F31" s="65"/>
      <c r="G31" s="50" t="s">
        <v>53</v>
      </c>
      <c r="H31" s="65" t="s">
        <v>91</v>
      </c>
      <c r="I31" s="65"/>
      <c r="J31" s="65"/>
      <c r="K31" s="50" t="s">
        <v>32</v>
      </c>
      <c r="L31" s="65" t="s">
        <v>17</v>
      </c>
      <c r="M31" s="65"/>
      <c r="N31" s="65"/>
      <c r="Q31" s="48"/>
      <c r="R31" s="46"/>
      <c r="S31" s="54" t="s">
        <v>13</v>
      </c>
      <c r="T31" s="55" t="s">
        <v>14</v>
      </c>
      <c r="U31" s="54"/>
      <c r="V31" s="54" t="s">
        <v>31</v>
      </c>
      <c r="W31" s="54" t="s">
        <v>92</v>
      </c>
      <c r="X31" s="54" t="s">
        <v>89</v>
      </c>
      <c r="Y31" s="54" t="s">
        <v>18</v>
      </c>
      <c r="AG31" s="2"/>
      <c r="AH31" s="48"/>
      <c r="AI31" s="46"/>
      <c r="AJ31" s="2"/>
      <c r="AK31" s="2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8"/>
      <c r="BA31" s="2"/>
      <c r="BB31" s="2"/>
    </row>
    <row r="32" spans="1:54" s="11" customFormat="1" ht="13.2" customHeight="1" thickTop="1" thickBot="1" x14ac:dyDescent="0.35">
      <c r="A32" s="46"/>
      <c r="B32" s="54" t="s">
        <v>13</v>
      </c>
      <c r="C32" s="54" t="s">
        <v>98</v>
      </c>
      <c r="D32" s="54" t="s">
        <v>48</v>
      </c>
      <c r="E32" s="54" t="s">
        <v>49</v>
      </c>
      <c r="F32" s="54" t="s">
        <v>51</v>
      </c>
      <c r="G32" s="54" t="s">
        <v>15</v>
      </c>
      <c r="H32" s="54" t="s">
        <v>48</v>
      </c>
      <c r="I32" s="54" t="s">
        <v>49</v>
      </c>
      <c r="J32" s="54" t="s">
        <v>51</v>
      </c>
      <c r="K32" s="54" t="s">
        <v>92</v>
      </c>
      <c r="L32" s="54" t="s">
        <v>48</v>
      </c>
      <c r="M32" s="54" t="s">
        <v>49</v>
      </c>
      <c r="N32" s="54" t="s">
        <v>51</v>
      </c>
      <c r="Q32" s="48"/>
      <c r="R32" s="46"/>
      <c r="S32" s="50">
        <f>B25</f>
        <v>13</v>
      </c>
      <c r="T32" s="137" t="str">
        <f>C25</f>
        <v>Airport Generator #1</v>
      </c>
      <c r="U32" s="50"/>
      <c r="V32" s="57">
        <f>H25</f>
        <v>152306.55673642736</v>
      </c>
      <c r="W32" s="57">
        <f>J25</f>
        <v>101803.0986873223</v>
      </c>
      <c r="X32" s="121">
        <f>L25</f>
        <v>8.8458479999999984</v>
      </c>
      <c r="Y32" s="57">
        <f>N25</f>
        <v>11508.574269795537</v>
      </c>
      <c r="AG32" s="2"/>
      <c r="AH32" s="48"/>
      <c r="AI32" s="46"/>
      <c r="AJ32" s="2"/>
      <c r="AK32" s="2"/>
      <c r="AL32" s="2"/>
      <c r="AM32" s="2"/>
      <c r="AN32" s="2"/>
      <c r="AO32" s="2"/>
      <c r="AP32" s="2"/>
      <c r="AQ32" s="2"/>
      <c r="AR32" s="47"/>
      <c r="AS32" s="47"/>
      <c r="AT32" s="47"/>
      <c r="AU32" s="47"/>
      <c r="AV32" s="47"/>
      <c r="AW32" s="47"/>
      <c r="AX32" s="47"/>
      <c r="AY32" s="48"/>
      <c r="BA32" s="2"/>
      <c r="BB32" s="2"/>
    </row>
    <row r="33" spans="1:54" s="11" customFormat="1" ht="13.2" customHeight="1" thickTop="1" thickBot="1" x14ac:dyDescent="0.35">
      <c r="A33" s="46"/>
      <c r="B33" s="50">
        <f>B25</f>
        <v>13</v>
      </c>
      <c r="C33" s="139" t="str">
        <f>$E$25</f>
        <v>Permit</v>
      </c>
      <c r="D33" s="90">
        <f>F25*$I$16/$B$60</f>
        <v>8.4534000000000002</v>
      </c>
      <c r="E33" s="90">
        <f>G25*$I$16/$B$60</f>
        <v>0.48180000000000001</v>
      </c>
      <c r="F33" s="90">
        <f>SUM(D33:E33)</f>
        <v>8.9352</v>
      </c>
      <c r="G33" s="91">
        <v>0.99</v>
      </c>
      <c r="H33" s="90">
        <f t="shared" ref="H33:J34" si="2">D33*$G33</f>
        <v>8.3688660000000006</v>
      </c>
      <c r="I33" s="90">
        <f t="shared" si="2"/>
        <v>0.47698200000000002</v>
      </c>
      <c r="J33" s="90">
        <f t="shared" si="2"/>
        <v>8.8458480000000002</v>
      </c>
      <c r="K33" s="92">
        <f>J25</f>
        <v>101803.0986873223</v>
      </c>
      <c r="L33" s="92">
        <f t="shared" ref="L33:N34" si="3">$K33/H33</f>
        <v>12164.503373255384</v>
      </c>
      <c r="M33" s="92">
        <f t="shared" si="3"/>
        <v>213431.74100348083</v>
      </c>
      <c r="N33" s="92">
        <f t="shared" si="3"/>
        <v>11508.574269795536</v>
      </c>
      <c r="Q33" s="48"/>
      <c r="R33" s="46"/>
      <c r="S33" s="54">
        <f>B26</f>
        <v>14</v>
      </c>
      <c r="T33" s="76" t="str">
        <f>C26</f>
        <v>Airport Generator #2</v>
      </c>
      <c r="U33" s="54"/>
      <c r="V33" s="70">
        <f>H26</f>
        <v>152306.55673642736</v>
      </c>
      <c r="W33" s="70">
        <f>J26</f>
        <v>101803.0986873223</v>
      </c>
      <c r="X33" s="93">
        <f>L26</f>
        <v>8.8458479999999984</v>
      </c>
      <c r="Y33" s="70">
        <f>N26</f>
        <v>11508.574269795537</v>
      </c>
      <c r="AG33" s="2"/>
      <c r="AH33" s="48"/>
      <c r="AI33" s="46"/>
      <c r="AJ33" s="2"/>
      <c r="AK33" s="2"/>
      <c r="AL33" s="2"/>
      <c r="AM33" s="2"/>
      <c r="AN33" s="2"/>
      <c r="AO33" s="2"/>
      <c r="AP33" s="2"/>
      <c r="AQ33" s="2"/>
      <c r="AR33" s="47"/>
      <c r="AS33" s="47"/>
      <c r="AT33" s="47"/>
      <c r="AU33" s="47"/>
      <c r="AV33" s="47"/>
      <c r="AW33" s="47"/>
      <c r="AX33" s="47"/>
      <c r="AY33" s="48"/>
      <c r="BA33" s="2"/>
      <c r="BB33" s="2"/>
    </row>
    <row r="34" spans="1:54" s="11" customFormat="1" ht="13.2" customHeight="1" thickTop="1" thickBot="1" x14ac:dyDescent="0.35">
      <c r="A34" s="46"/>
      <c r="B34" s="54">
        <f>B26</f>
        <v>14</v>
      </c>
      <c r="C34" s="138" t="str">
        <f>$E$26</f>
        <v>Test Data</v>
      </c>
      <c r="D34" s="93">
        <f>F26*$I$16/$B$60</f>
        <v>8.4534000000000002</v>
      </c>
      <c r="E34" s="93">
        <f>G26*$I$16/$B$60</f>
        <v>0.48180000000000001</v>
      </c>
      <c r="F34" s="93">
        <f>SUM(D34:E34)</f>
        <v>8.9352</v>
      </c>
      <c r="G34" s="94">
        <v>0.99</v>
      </c>
      <c r="H34" s="93">
        <f t="shared" si="2"/>
        <v>8.3688660000000006</v>
      </c>
      <c r="I34" s="93">
        <f t="shared" si="2"/>
        <v>0.47698200000000002</v>
      </c>
      <c r="J34" s="93">
        <f t="shared" si="2"/>
        <v>8.8458480000000002</v>
      </c>
      <c r="K34" s="95">
        <f>J26</f>
        <v>101803.0986873223</v>
      </c>
      <c r="L34" s="95">
        <f t="shared" si="3"/>
        <v>12164.503373255384</v>
      </c>
      <c r="M34" s="95">
        <f t="shared" si="3"/>
        <v>213431.74100348083</v>
      </c>
      <c r="N34" s="95">
        <f t="shared" si="3"/>
        <v>11508.574269795536</v>
      </c>
      <c r="Q34" s="48"/>
      <c r="R34" s="46"/>
      <c r="AG34" s="2"/>
      <c r="AH34" s="48"/>
      <c r="AI34" s="46"/>
      <c r="AJ34" s="2"/>
      <c r="AK34" s="2"/>
      <c r="AL34" s="2"/>
      <c r="AM34" s="2"/>
      <c r="AN34" s="2"/>
      <c r="AO34" s="2"/>
      <c r="AP34" s="2"/>
      <c r="AQ34" s="2"/>
      <c r="AR34" s="47"/>
      <c r="AS34" s="47"/>
      <c r="AT34" s="47"/>
      <c r="AU34" s="47"/>
      <c r="AV34" s="47"/>
      <c r="AW34" s="47"/>
      <c r="AX34" s="47"/>
      <c r="AY34" s="48"/>
      <c r="BA34" s="2"/>
      <c r="BB34" s="2"/>
    </row>
    <row r="35" spans="1:54" s="11" customFormat="1" ht="13.2" customHeight="1" thickTop="1" x14ac:dyDescent="0.3">
      <c r="A35" s="46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/>
      <c r="Q35" s="48"/>
      <c r="R35" s="46"/>
      <c r="AG35" s="2"/>
      <c r="AH35" s="48"/>
      <c r="AI35" s="46"/>
      <c r="AJ35" s="2"/>
      <c r="AK35" s="2"/>
      <c r="AL35" s="2"/>
      <c r="AM35" s="2"/>
      <c r="AN35" s="2"/>
      <c r="AO35" s="2"/>
      <c r="AP35" s="2"/>
      <c r="AQ35" s="2"/>
      <c r="AR35" s="47"/>
      <c r="AS35" s="47"/>
      <c r="AT35" s="47"/>
      <c r="AU35" s="47"/>
      <c r="AV35" s="47"/>
      <c r="AW35" s="47"/>
      <c r="AX35" s="47"/>
      <c r="AY35" s="48"/>
      <c r="BA35" s="2"/>
      <c r="BB35" s="2"/>
    </row>
    <row r="36" spans="1:54" s="11" customFormat="1" ht="13.2" customHeight="1" thickBot="1" x14ac:dyDescent="0.35">
      <c r="A36" s="4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 s="2"/>
      <c r="Q36" s="48"/>
      <c r="R36" s="46"/>
      <c r="S36" s="2" t="s">
        <v>55</v>
      </c>
      <c r="AG36" s="2"/>
      <c r="AH36" s="48"/>
      <c r="AI36" s="46"/>
      <c r="AJ36" s="2"/>
      <c r="AK36" s="2"/>
      <c r="AL36" s="2"/>
      <c r="AM36" s="2"/>
      <c r="AN36" s="2"/>
      <c r="AO36" s="2"/>
      <c r="AP36" s="2"/>
      <c r="AQ36" s="2"/>
      <c r="AR36" s="47"/>
      <c r="AS36" s="47"/>
      <c r="AT36" s="47"/>
      <c r="AU36" s="47"/>
      <c r="AV36" s="47"/>
      <c r="AW36" s="47"/>
      <c r="AX36" s="47"/>
      <c r="AY36" s="48"/>
      <c r="BA36" s="2"/>
      <c r="BB36" s="2"/>
    </row>
    <row r="37" spans="1:54" s="11" customFormat="1" ht="13.2" customHeight="1" thickTop="1" x14ac:dyDescent="0.3">
      <c r="A37" s="46"/>
      <c r="B37" s="60"/>
      <c r="C37" s="50"/>
      <c r="D37" s="85"/>
      <c r="E37" s="86"/>
      <c r="F37" s="66"/>
      <c r="G37" s="2"/>
      <c r="H37" s="66"/>
      <c r="I37" s="67"/>
      <c r="J37" s="68"/>
      <c r="K37" s="68"/>
      <c r="L37" s="68"/>
      <c r="M37" s="68"/>
      <c r="N37" s="68"/>
      <c r="O37" s="69"/>
      <c r="P37" s="2"/>
      <c r="Q37" s="48"/>
      <c r="R37" s="46"/>
      <c r="S37" s="51"/>
      <c r="T37" s="64" t="s">
        <v>33</v>
      </c>
      <c r="U37" s="64"/>
      <c r="V37" s="64"/>
      <c r="W37" s="63" t="s">
        <v>19</v>
      </c>
      <c r="X37" s="64" t="s">
        <v>33</v>
      </c>
      <c r="Y37" s="64"/>
      <c r="Z37" s="64"/>
      <c r="AG37" s="2"/>
      <c r="AH37" s="48"/>
      <c r="AI37" s="46"/>
      <c r="AJ37" s="2"/>
      <c r="AK37" s="2"/>
      <c r="AL37" s="2"/>
      <c r="AM37" s="2"/>
      <c r="AN37" s="2"/>
      <c r="AO37" s="2"/>
      <c r="AP37" s="2"/>
      <c r="AQ37" s="2"/>
      <c r="AR37" s="47"/>
      <c r="AS37" s="47"/>
      <c r="AT37" s="47"/>
      <c r="AU37" s="47"/>
      <c r="AV37" s="47"/>
      <c r="AW37" s="47"/>
      <c r="AX37" s="47"/>
      <c r="AY37" s="48"/>
      <c r="BA37" s="2"/>
      <c r="BB37" s="2"/>
    </row>
    <row r="38" spans="1:54" s="11" customFormat="1" ht="13.2" customHeight="1" x14ac:dyDescent="0.3">
      <c r="A38" s="46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2"/>
      <c r="Q38" s="48"/>
      <c r="R38" s="46"/>
      <c r="S38" s="47"/>
      <c r="T38" s="65" t="s">
        <v>91</v>
      </c>
      <c r="U38" s="65"/>
      <c r="V38" s="65"/>
      <c r="W38" s="50" t="s">
        <v>32</v>
      </c>
      <c r="X38" s="65" t="s">
        <v>17</v>
      </c>
      <c r="Y38" s="65"/>
      <c r="Z38" s="65"/>
      <c r="AG38" s="2"/>
      <c r="AH38" s="48"/>
      <c r="AI38" s="46"/>
      <c r="AJ38" s="2"/>
      <c r="AK38" s="2"/>
      <c r="AL38" s="2"/>
      <c r="AM38" s="2"/>
      <c r="AN38" s="2"/>
      <c r="AO38" s="2"/>
      <c r="AP38" s="2"/>
      <c r="AQ38" s="2"/>
      <c r="AR38" s="47"/>
      <c r="AS38" s="47"/>
      <c r="AT38" s="47"/>
      <c r="AU38" s="47"/>
      <c r="AV38" s="47"/>
      <c r="AW38" s="47"/>
      <c r="AX38" s="47"/>
      <c r="AY38" s="48"/>
      <c r="BA38" s="2"/>
      <c r="BB38" s="2"/>
    </row>
    <row r="39" spans="1:54" s="11" customFormat="1" ht="13.2" customHeight="1" thickBot="1" x14ac:dyDescent="0.35">
      <c r="A39" s="46"/>
      <c r="P39" s="2"/>
      <c r="Q39" s="48"/>
      <c r="R39" s="46"/>
      <c r="S39" s="54" t="s">
        <v>13</v>
      </c>
      <c r="T39" s="54" t="s">
        <v>48</v>
      </c>
      <c r="U39" s="54" t="s">
        <v>49</v>
      </c>
      <c r="V39" s="54" t="s">
        <v>51</v>
      </c>
      <c r="W39" s="54" t="s">
        <v>92</v>
      </c>
      <c r="X39" s="54" t="s">
        <v>48</v>
      </c>
      <c r="Y39" s="54" t="s">
        <v>49</v>
      </c>
      <c r="Z39" s="54" t="s">
        <v>51</v>
      </c>
      <c r="AG39" s="2"/>
      <c r="AH39" s="48"/>
      <c r="AI39" s="46"/>
      <c r="AJ39" s="2"/>
      <c r="AK39" s="2"/>
      <c r="AL39" s="2"/>
      <c r="AM39" s="2"/>
      <c r="AN39" s="2"/>
      <c r="AO39" s="2"/>
      <c r="AP39" s="2"/>
      <c r="AQ39" s="2"/>
      <c r="AR39" s="47"/>
      <c r="AS39" s="47"/>
      <c r="AT39" s="47"/>
      <c r="AU39" s="47"/>
      <c r="AV39" s="47"/>
      <c r="AW39" s="47"/>
      <c r="AX39" s="47"/>
      <c r="AY39" s="48"/>
      <c r="BA39" s="2"/>
      <c r="BB39" s="2"/>
    </row>
    <row r="40" spans="1:54" s="11" customFormat="1" ht="13.2" customHeight="1" thickTop="1" x14ac:dyDescent="0.3">
      <c r="A40" s="46"/>
      <c r="P40" s="2"/>
      <c r="Q40" s="48"/>
      <c r="R40" s="46"/>
      <c r="S40" s="50">
        <f>B33</f>
        <v>13</v>
      </c>
      <c r="T40" s="96">
        <f t="shared" ref="T40:W41" si="4">H33</f>
        <v>8.3688660000000006</v>
      </c>
      <c r="U40" s="96">
        <f t="shared" si="4"/>
        <v>0.47698200000000002</v>
      </c>
      <c r="V40" s="96">
        <f t="shared" si="4"/>
        <v>8.8458480000000002</v>
      </c>
      <c r="W40" s="92">
        <f t="shared" si="4"/>
        <v>101803.0986873223</v>
      </c>
      <c r="X40" s="92">
        <f t="shared" ref="X40:Z41" si="5">$W40/T40</f>
        <v>12164.503373255384</v>
      </c>
      <c r="Y40" s="92">
        <f t="shared" si="5"/>
        <v>213431.74100348083</v>
      </c>
      <c r="Z40" s="92">
        <f t="shared" si="5"/>
        <v>11508.574269795536</v>
      </c>
      <c r="AG40" s="2"/>
      <c r="AH40" s="48"/>
      <c r="AI40" s="46"/>
      <c r="AJ40" s="2"/>
      <c r="AK40" s="2"/>
      <c r="AL40" s="2"/>
      <c r="AM40" s="2"/>
      <c r="AN40" s="2"/>
      <c r="AO40" s="2"/>
      <c r="AP40" s="2"/>
      <c r="AQ40" s="2"/>
      <c r="AR40" s="47"/>
      <c r="AS40" s="47"/>
      <c r="AT40" s="47"/>
      <c r="AU40" s="47"/>
      <c r="AV40" s="47"/>
      <c r="AW40" s="47"/>
      <c r="AX40" s="47"/>
      <c r="AY40" s="48"/>
      <c r="BA40" s="2"/>
      <c r="BB40" s="2"/>
    </row>
    <row r="41" spans="1:54" s="11" customFormat="1" ht="13.2" customHeight="1" thickBot="1" x14ac:dyDescent="0.35">
      <c r="A41" s="46"/>
      <c r="P41" s="2"/>
      <c r="Q41" s="48"/>
      <c r="R41" s="46"/>
      <c r="S41" s="54">
        <f>B34</f>
        <v>14</v>
      </c>
      <c r="T41" s="96">
        <f t="shared" si="4"/>
        <v>8.3688660000000006</v>
      </c>
      <c r="U41" s="96">
        <f t="shared" si="4"/>
        <v>0.47698200000000002</v>
      </c>
      <c r="V41" s="96">
        <f t="shared" si="4"/>
        <v>8.8458480000000002</v>
      </c>
      <c r="W41" s="92">
        <f t="shared" si="4"/>
        <v>101803.0986873223</v>
      </c>
      <c r="X41" s="92">
        <f t="shared" si="5"/>
        <v>12164.503373255384</v>
      </c>
      <c r="Y41" s="92">
        <f t="shared" si="5"/>
        <v>213431.74100348083</v>
      </c>
      <c r="Z41" s="95">
        <f t="shared" si="5"/>
        <v>11508.574269795536</v>
      </c>
      <c r="AG41" s="2"/>
      <c r="AH41" s="48"/>
      <c r="AI41" s="46"/>
      <c r="AJ41" s="2"/>
      <c r="AK41" s="2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8"/>
      <c r="BA41" s="2"/>
      <c r="BB41" s="2"/>
    </row>
    <row r="42" spans="1:54" s="11" customFormat="1" ht="13.2" customHeight="1" thickTop="1" x14ac:dyDescent="0.3">
      <c r="A42" s="46"/>
      <c r="P42" s="2"/>
      <c r="Q42" s="48"/>
      <c r="R42" s="46"/>
      <c r="S42" s="88"/>
      <c r="T42" s="88"/>
      <c r="U42" s="88"/>
      <c r="V42" s="88"/>
      <c r="W42" s="88"/>
      <c r="X42" s="88"/>
      <c r="Y42" s="88"/>
      <c r="Z42" s="88"/>
      <c r="AG42" s="2"/>
      <c r="AH42" s="48"/>
      <c r="AI42" s="46"/>
      <c r="AJ42" s="2"/>
      <c r="AK42" s="2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8"/>
      <c r="BA42" s="2"/>
      <c r="BB42" s="2"/>
    </row>
    <row r="43" spans="1:54" s="11" customFormat="1" ht="13.2" customHeight="1" x14ac:dyDescent="0.3">
      <c r="A43" s="46"/>
      <c r="P43" s="2"/>
      <c r="Q43" s="48"/>
      <c r="R43" s="46"/>
      <c r="AG43" s="2"/>
      <c r="AH43" s="48"/>
      <c r="AI43" s="46"/>
      <c r="AJ43" s="2"/>
      <c r="AK43" s="2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8"/>
      <c r="BA43" s="2"/>
      <c r="BB43" s="2"/>
    </row>
    <row r="44" spans="1:54" s="11" customFormat="1" ht="13.2" customHeight="1" x14ac:dyDescent="0.3">
      <c r="A44" s="46"/>
      <c r="P44" s="2"/>
      <c r="Q44" s="48"/>
      <c r="R44" s="46"/>
      <c r="S44"/>
      <c r="T44"/>
      <c r="U44"/>
      <c r="V44"/>
      <c r="W44"/>
      <c r="X44"/>
      <c r="Y44"/>
      <c r="AG44" s="2"/>
      <c r="AH44" s="48"/>
      <c r="AI44" s="46"/>
      <c r="AJ44" s="2"/>
      <c r="AK44" s="2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8"/>
      <c r="BA44" s="2"/>
      <c r="BB44" s="2"/>
    </row>
    <row r="45" spans="1:54" s="11" customFormat="1" ht="13.2" customHeight="1" x14ac:dyDescent="0.3">
      <c r="A45" s="46"/>
      <c r="P45" s="2"/>
      <c r="Q45" s="48"/>
      <c r="R45" s="46"/>
      <c r="S45"/>
      <c r="T45"/>
      <c r="U45"/>
      <c r="V45"/>
      <c r="W45"/>
      <c r="X45"/>
      <c r="Y45"/>
      <c r="AG45" s="2"/>
      <c r="AH45" s="48"/>
      <c r="AI45" s="46"/>
      <c r="AJ45" s="2"/>
      <c r="AK45" s="2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8"/>
      <c r="BA45" s="2"/>
      <c r="BB45" s="2"/>
    </row>
    <row r="46" spans="1:54" s="11" customFormat="1" ht="13.2" customHeight="1" x14ac:dyDescent="0.3">
      <c r="A46" s="46"/>
      <c r="P46" s="2"/>
      <c r="Q46" s="48"/>
      <c r="R46" s="46"/>
      <c r="S46"/>
      <c r="T46"/>
      <c r="U46"/>
      <c r="V46"/>
      <c r="W46"/>
      <c r="X46"/>
      <c r="Y46"/>
      <c r="AG46" s="47"/>
      <c r="AH46" s="48"/>
      <c r="AI46" s="46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8"/>
    </row>
    <row r="47" spans="1:54" s="11" customFormat="1" ht="13.2" customHeight="1" x14ac:dyDescent="0.3">
      <c r="A47" s="46"/>
      <c r="P47" s="47"/>
      <c r="Q47" s="48"/>
      <c r="R47" s="46"/>
      <c r="S47"/>
      <c r="T47"/>
      <c r="U47"/>
      <c r="V47"/>
      <c r="W47"/>
      <c r="X47"/>
      <c r="Y47"/>
      <c r="AG47" s="47"/>
      <c r="AH47" s="48"/>
      <c r="AI47" s="46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8"/>
    </row>
    <row r="48" spans="1:54" s="11" customFormat="1" ht="17.399999999999999" customHeight="1" x14ac:dyDescent="0.3">
      <c r="A48" s="46"/>
      <c r="N48" s="47"/>
      <c r="O48" s="47"/>
      <c r="P48" s="47"/>
      <c r="Q48" s="48"/>
      <c r="R48" s="46"/>
      <c r="S48"/>
      <c r="T48"/>
      <c r="U48"/>
      <c r="V48"/>
      <c r="W48"/>
      <c r="X48"/>
      <c r="Y48"/>
      <c r="AG48" s="47"/>
      <c r="AH48" s="48"/>
      <c r="AI48" s="46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8"/>
    </row>
    <row r="49" spans="1:51" s="11" customFormat="1" ht="13.2" customHeight="1" x14ac:dyDescent="0.3">
      <c r="A49" s="46"/>
      <c r="N49" s="47"/>
      <c r="O49" s="47"/>
      <c r="P49" s="47"/>
      <c r="Q49" s="48"/>
      <c r="R49" s="46"/>
      <c r="S49"/>
      <c r="T49"/>
      <c r="U49"/>
      <c r="V49"/>
      <c r="W49"/>
      <c r="X49"/>
      <c r="Y49"/>
      <c r="AC49" s="2"/>
      <c r="AD49" s="2"/>
      <c r="AE49" s="2"/>
      <c r="AF49" s="2"/>
      <c r="AG49" s="2"/>
      <c r="AH49" s="48"/>
      <c r="AI49" s="46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8"/>
    </row>
    <row r="50" spans="1:51" s="11" customFormat="1" ht="13.2" customHeight="1" x14ac:dyDescent="0.3">
      <c r="A50" s="46"/>
      <c r="N50" s="47"/>
      <c r="O50" s="47"/>
      <c r="P50" s="47"/>
      <c r="Q50" s="48"/>
      <c r="R50" s="46"/>
      <c r="S50"/>
      <c r="T50"/>
      <c r="U50"/>
      <c r="V50"/>
      <c r="W50"/>
      <c r="X50"/>
      <c r="Y50"/>
      <c r="AC50" s="2"/>
      <c r="AD50" s="2"/>
      <c r="AE50" s="2"/>
      <c r="AF50" s="2"/>
      <c r="AG50" s="2"/>
      <c r="AH50" s="48"/>
      <c r="AI50" s="46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8"/>
    </row>
    <row r="51" spans="1:51" s="11" customFormat="1" ht="13.2" customHeight="1" x14ac:dyDescent="0.3">
      <c r="A51" s="46"/>
      <c r="N51" s="47"/>
      <c r="O51" s="47"/>
      <c r="P51" s="47"/>
      <c r="Q51" s="48"/>
      <c r="R51" s="46"/>
      <c r="AC51" s="2"/>
      <c r="AD51" s="2"/>
      <c r="AE51" s="2"/>
      <c r="AF51" s="2"/>
      <c r="AG51" s="2"/>
      <c r="AH51" s="48"/>
      <c r="AI51" s="46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8"/>
    </row>
    <row r="52" spans="1:51" s="11" customFormat="1" ht="13.2" customHeight="1" x14ac:dyDescent="0.3">
      <c r="A52" s="46"/>
      <c r="N52" s="47"/>
      <c r="O52" s="47"/>
      <c r="P52" s="47"/>
      <c r="Q52" s="48"/>
      <c r="R52" s="46"/>
      <c r="AC52" s="2"/>
      <c r="AD52" s="2"/>
      <c r="AE52" s="2"/>
      <c r="AF52" s="2"/>
      <c r="AG52" s="2"/>
      <c r="AH52" s="48"/>
      <c r="AI52" s="46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8"/>
    </row>
    <row r="53" spans="1:51" s="11" customFormat="1" ht="13.2" customHeight="1" x14ac:dyDescent="0.3">
      <c r="A53" s="46"/>
      <c r="N53" s="47"/>
      <c r="O53" s="47"/>
      <c r="P53" s="47"/>
      <c r="Q53" s="48"/>
      <c r="R53" s="46"/>
      <c r="AC53" s="2"/>
      <c r="AD53" s="2"/>
      <c r="AE53" s="2"/>
      <c r="AF53" s="2"/>
      <c r="AG53" s="2"/>
      <c r="AH53" s="48"/>
      <c r="AI53" s="46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8"/>
    </row>
    <row r="54" spans="1:51" s="11" customFormat="1" ht="13.2" customHeight="1" x14ac:dyDescent="0.3">
      <c r="A54" s="46"/>
      <c r="B54"/>
      <c r="N54" s="47"/>
      <c r="O54" s="47"/>
      <c r="P54" s="47"/>
      <c r="Q54" s="48"/>
      <c r="R54" s="46"/>
      <c r="AC54" s="2"/>
      <c r="AD54" s="2"/>
      <c r="AE54" s="2"/>
      <c r="AF54" s="2"/>
      <c r="AG54" s="2"/>
      <c r="AH54" s="48"/>
      <c r="AI54" s="46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8"/>
    </row>
    <row r="55" spans="1:51" s="11" customFormat="1" ht="13.2" customHeight="1" x14ac:dyDescent="0.3">
      <c r="A55" s="46"/>
      <c r="B55"/>
      <c r="L55" s="2"/>
      <c r="M55" s="2"/>
      <c r="N55" s="2"/>
      <c r="O55" s="2"/>
      <c r="P55" s="2"/>
      <c r="Q55" s="48"/>
      <c r="R55" s="46"/>
      <c r="AC55" s="2"/>
      <c r="AD55" s="2"/>
      <c r="AE55" s="2"/>
      <c r="AF55" s="2"/>
      <c r="AG55" s="2"/>
      <c r="AH55" s="48"/>
      <c r="AI55" s="46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8"/>
    </row>
    <row r="56" spans="1:51" s="11" customFormat="1" ht="13.2" customHeight="1" x14ac:dyDescent="0.3">
      <c r="A56" s="46"/>
      <c r="B56"/>
      <c r="L56" s="2"/>
      <c r="M56" s="2"/>
      <c r="N56" s="2"/>
      <c r="O56" s="2"/>
      <c r="P56" s="2"/>
      <c r="Q56" s="48"/>
      <c r="R56" s="46"/>
      <c r="AC56" s="2"/>
      <c r="AD56" s="2"/>
      <c r="AE56" s="2"/>
      <c r="AF56" s="2"/>
      <c r="AG56" s="2"/>
      <c r="AH56" s="48"/>
      <c r="AI56" s="46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8"/>
    </row>
    <row r="57" spans="1:51" s="11" customFormat="1" ht="13.2" customHeight="1" x14ac:dyDescent="0.3">
      <c r="A57" s="46"/>
      <c r="L57" s="2"/>
      <c r="M57" s="2"/>
      <c r="N57" s="2"/>
      <c r="O57" s="2"/>
      <c r="P57" s="2"/>
      <c r="Q57" s="48"/>
      <c r="R57" s="46"/>
      <c r="AC57" s="2"/>
      <c r="AD57" s="2"/>
      <c r="AE57" s="2"/>
      <c r="AF57" s="2"/>
      <c r="AG57" s="2"/>
      <c r="AH57" s="48"/>
      <c r="AI57" s="46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8"/>
    </row>
    <row r="58" spans="1:51" s="11" customFormat="1" ht="13.2" customHeight="1" x14ac:dyDescent="0.3">
      <c r="A58" s="46"/>
      <c r="L58" s="2"/>
      <c r="M58" s="2"/>
      <c r="N58" s="2"/>
      <c r="O58" s="2"/>
      <c r="P58" s="2"/>
      <c r="Q58" s="48"/>
      <c r="R58" s="46"/>
      <c r="AC58" s="2"/>
      <c r="AD58" s="2"/>
      <c r="AE58" s="2"/>
      <c r="AF58" s="2"/>
      <c r="AG58" s="2"/>
      <c r="AH58" s="48"/>
      <c r="AI58" s="46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8"/>
    </row>
    <row r="59" spans="1:51" s="11" customFormat="1" ht="13.2" customHeight="1" x14ac:dyDescent="0.3">
      <c r="A59" s="46"/>
      <c r="B59" s="47" t="s">
        <v>21</v>
      </c>
      <c r="C59" s="47"/>
      <c r="D59" s="47"/>
      <c r="E59" s="47"/>
      <c r="N59" s="47"/>
      <c r="O59" s="47"/>
      <c r="P59" s="47"/>
      <c r="Q59" s="48"/>
      <c r="R59" s="46"/>
      <c r="AC59" s="2"/>
      <c r="AD59" s="2"/>
      <c r="AE59"/>
      <c r="AF59" s="2"/>
      <c r="AG59" s="2"/>
      <c r="AH59" s="48"/>
      <c r="AI59" s="46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8"/>
    </row>
    <row r="60" spans="1:51" s="11" customFormat="1" ht="13.2" customHeight="1" x14ac:dyDescent="0.3">
      <c r="A60" s="46"/>
      <c r="B60" s="77">
        <v>2000</v>
      </c>
      <c r="C60" s="74" t="s">
        <v>50</v>
      </c>
      <c r="D60" s="47"/>
      <c r="N60" s="47"/>
      <c r="O60" s="47"/>
      <c r="P60" s="47"/>
      <c r="Q60" s="48"/>
      <c r="R60" s="46"/>
      <c r="S60" s="2"/>
      <c r="T60" s="2"/>
      <c r="U60" s="2"/>
      <c r="V60" s="2"/>
      <c r="W60" s="2"/>
      <c r="X60" s="2"/>
      <c r="Y60"/>
      <c r="Z60" s="2"/>
      <c r="AA60" s="2"/>
      <c r="AB60" s="2"/>
      <c r="AC60" s="2"/>
      <c r="AD60" s="2"/>
      <c r="AE60"/>
      <c r="AF60" s="2"/>
      <c r="AG60" s="2"/>
      <c r="AH60" s="48"/>
      <c r="AI60" s="46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8"/>
    </row>
    <row r="61" spans="1:51" s="11" customFormat="1" ht="13.2" customHeight="1" x14ac:dyDescent="0.3">
      <c r="A61" s="46"/>
      <c r="B61" s="75">
        <v>386.5</v>
      </c>
      <c r="C61" s="2" t="s">
        <v>39</v>
      </c>
      <c r="E61" s="122" t="s">
        <v>66</v>
      </c>
      <c r="F61" s="47"/>
      <c r="L61" s="47"/>
      <c r="M61" s="47"/>
      <c r="N61" s="47"/>
      <c r="O61" s="47"/>
      <c r="P61" s="47"/>
      <c r="Q61" s="48"/>
      <c r="R61" s="46"/>
      <c r="AE61"/>
      <c r="AF61" s="2"/>
      <c r="AG61" s="2"/>
      <c r="AH61" s="48"/>
      <c r="AI61" s="46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8"/>
    </row>
    <row r="62" spans="1:51" s="11" customFormat="1" ht="13.2" customHeight="1" x14ac:dyDescent="0.3">
      <c r="A62" s="46"/>
      <c r="B62" s="75">
        <v>28.01</v>
      </c>
      <c r="C62" s="2" t="s">
        <v>41</v>
      </c>
      <c r="D62" s="47"/>
      <c r="G62" s="50"/>
      <c r="H62" s="50"/>
      <c r="I62" s="47"/>
      <c r="J62" s="47"/>
      <c r="K62" s="47"/>
      <c r="L62" s="47"/>
      <c r="M62" s="47"/>
      <c r="N62" s="47"/>
      <c r="O62" s="47"/>
      <c r="P62" s="47"/>
      <c r="Q62" s="48"/>
      <c r="R62" s="46"/>
      <c r="AE62"/>
      <c r="AF62" s="2"/>
      <c r="AG62" s="2"/>
      <c r="AH62" s="48"/>
      <c r="AI62" s="46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8"/>
    </row>
    <row r="63" spans="1:51" s="11" customFormat="1" ht="13.2" customHeight="1" x14ac:dyDescent="0.3">
      <c r="A63" s="46"/>
      <c r="B63" s="75">
        <v>78.11</v>
      </c>
      <c r="C63" s="2" t="s">
        <v>103</v>
      </c>
      <c r="D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8"/>
      <c r="R63" s="46"/>
      <c r="AE63"/>
      <c r="AF63" s="2"/>
      <c r="AG63" s="2"/>
      <c r="AH63" s="48"/>
      <c r="AI63" s="46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8"/>
    </row>
    <row r="64" spans="1:51" s="11" customFormat="1" ht="13.2" customHeight="1" x14ac:dyDescent="0.3">
      <c r="A64" s="46"/>
      <c r="B64" s="78">
        <v>1000000</v>
      </c>
      <c r="C64" s="59" t="s">
        <v>22</v>
      </c>
      <c r="D64" s="47"/>
      <c r="E64" s="47"/>
      <c r="G64" s="2"/>
      <c r="H64" s="2"/>
      <c r="I64" s="2"/>
      <c r="J64" s="47"/>
      <c r="K64" s="47"/>
      <c r="N64" s="47"/>
      <c r="O64" s="47"/>
      <c r="P64" s="47"/>
      <c r="Q64" s="48"/>
      <c r="R64" s="46"/>
      <c r="AE64"/>
      <c r="AF64" s="2"/>
      <c r="AG64" s="2"/>
      <c r="AH64" s="48"/>
      <c r="AI64" s="46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8"/>
    </row>
    <row r="65" spans="1:51" s="11" customFormat="1" ht="13.2" customHeight="1" x14ac:dyDescent="0.3">
      <c r="A65" s="46"/>
      <c r="B65" s="123">
        <v>0.97</v>
      </c>
      <c r="C65" s="87" t="s">
        <v>68</v>
      </c>
      <c r="H65" s="2"/>
      <c r="I65" s="2"/>
      <c r="J65" s="47"/>
      <c r="K65" s="47"/>
      <c r="N65" s="47"/>
      <c r="O65" s="47"/>
      <c r="P65" s="47"/>
      <c r="Q65" s="48"/>
      <c r="R65" s="46"/>
      <c r="AD65" s="2"/>
      <c r="AE65" s="2"/>
      <c r="AF65" s="2"/>
      <c r="AG65" s="2"/>
      <c r="AH65" s="48"/>
      <c r="AI65" s="46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8"/>
    </row>
    <row r="66" spans="1:51" s="11" customFormat="1" ht="13.2" customHeight="1" x14ac:dyDescent="0.3">
      <c r="A66" s="46"/>
      <c r="B66" s="123">
        <v>459.67</v>
      </c>
      <c r="C66" s="87" t="s">
        <v>69</v>
      </c>
      <c r="D66" s="161">
        <v>77</v>
      </c>
      <c r="E66" s="11" t="s">
        <v>104</v>
      </c>
      <c r="F66" s="47"/>
      <c r="G66" s="2"/>
      <c r="J66" s="47"/>
      <c r="K66" s="47"/>
      <c r="N66" s="47"/>
      <c r="O66" s="47"/>
      <c r="P66" s="47"/>
      <c r="Q66" s="48"/>
      <c r="R66" s="46"/>
      <c r="AD66" s="2"/>
      <c r="AE66" s="2"/>
      <c r="AF66" s="2"/>
      <c r="AG66" s="2"/>
      <c r="AH66" s="48"/>
      <c r="AI66" s="46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8"/>
    </row>
    <row r="67" spans="1:51" s="11" customFormat="1" ht="13.2" customHeight="1" x14ac:dyDescent="0.3">
      <c r="A67" s="46"/>
      <c r="B67" s="123">
        <f>1/0.453592</f>
        <v>2.2046244201837775</v>
      </c>
      <c r="C67" s="87" t="s">
        <v>81</v>
      </c>
      <c r="D67" s="161">
        <f>1/B67*1000</f>
        <v>453.59199999999998</v>
      </c>
      <c r="E67" s="11" t="s">
        <v>102</v>
      </c>
      <c r="G67" s="2"/>
      <c r="H67" s="2"/>
      <c r="I67" s="2"/>
      <c r="J67" s="47"/>
      <c r="K67" s="47"/>
      <c r="L67" s="47"/>
      <c r="M67" s="47"/>
      <c r="N67" s="47"/>
      <c r="O67" s="47"/>
      <c r="P67" s="47"/>
      <c r="Q67" s="48"/>
      <c r="R67" s="46"/>
      <c r="S67" s="2"/>
      <c r="T67" s="2"/>
      <c r="U67" s="2"/>
      <c r="V67" s="2"/>
      <c r="W67" s="2"/>
      <c r="Y67" s="2"/>
      <c r="Z67" s="2"/>
      <c r="AA67" s="2"/>
      <c r="AB67" s="2"/>
      <c r="AC67" s="2"/>
      <c r="AD67" s="2"/>
      <c r="AE67" s="2"/>
      <c r="AF67" s="2"/>
      <c r="AG67" s="2"/>
      <c r="AH67" s="48"/>
      <c r="AI67" s="46"/>
      <c r="AJ67" s="47"/>
      <c r="AK67" s="47"/>
      <c r="AL67" s="47"/>
      <c r="AM67" s="47"/>
      <c r="AN67" s="47"/>
      <c r="AO67" s="47"/>
      <c r="AP67" s="47"/>
      <c r="AQ67" s="47"/>
      <c r="AR67" s="47"/>
      <c r="AS67" s="47"/>
      <c r="AT67" s="47"/>
      <c r="AU67" s="47"/>
      <c r="AV67" s="47"/>
      <c r="AW67" s="47"/>
      <c r="AX67" s="47"/>
      <c r="AY67" s="48"/>
    </row>
    <row r="68" spans="1:51" s="11" customFormat="1" ht="13.2" customHeight="1" x14ac:dyDescent="0.3">
      <c r="A68" s="46"/>
      <c r="B68" s="77">
        <v>1020</v>
      </c>
      <c r="C68" s="87" t="s">
        <v>86</v>
      </c>
      <c r="G68" s="47"/>
      <c r="H68" s="47"/>
      <c r="Q68" s="48"/>
      <c r="R68" s="46"/>
      <c r="S68" s="2"/>
      <c r="T68" s="2"/>
      <c r="U68" s="2"/>
      <c r="V68" s="2"/>
      <c r="W68" s="2"/>
      <c r="X68" s="2"/>
      <c r="Y68" s="2"/>
      <c r="Z68" s="2"/>
      <c r="AA68" s="2"/>
      <c r="AB68" s="2"/>
      <c r="AC68" s="47"/>
      <c r="AD68" s="47"/>
      <c r="AE68" s="47"/>
      <c r="AF68" s="47"/>
      <c r="AG68" s="47"/>
      <c r="AH68" s="48"/>
      <c r="AI68" s="46"/>
      <c r="AJ68" s="47"/>
      <c r="AK68" s="47"/>
      <c r="AL68" s="47"/>
      <c r="AM68" s="47"/>
      <c r="AN68" s="47"/>
      <c r="AO68" s="47"/>
      <c r="AP68" s="47"/>
      <c r="AQ68" s="47"/>
      <c r="AR68" s="47"/>
      <c r="AS68" s="47"/>
      <c r="AT68" s="47"/>
      <c r="AU68" s="47"/>
      <c r="AV68" s="47"/>
      <c r="AW68" s="47"/>
      <c r="AX68" s="47"/>
      <c r="AY68" s="48"/>
    </row>
    <row r="69" spans="1:51" s="11" customFormat="1" ht="13.2" customHeight="1" thickBot="1" x14ac:dyDescent="0.35">
      <c r="A69" s="79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80"/>
      <c r="R69" s="79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80"/>
      <c r="AI69" s="79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80"/>
    </row>
    <row r="70" spans="1:51" ht="13.2" customHeight="1" thickTop="1" x14ac:dyDescent="0.3"/>
    <row r="71" spans="1:51" ht="13.2" customHeight="1" x14ac:dyDescent="0.3"/>
    <row r="72" spans="1:51" ht="13.2" customHeight="1" x14ac:dyDescent="0.3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</row>
    <row r="73" spans="1:51" ht="13.2" customHeight="1" x14ac:dyDescent="0.3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V73" s="11"/>
      <c r="W73" s="11"/>
    </row>
    <row r="74" spans="1:51" ht="13.2" customHeight="1" x14ac:dyDescent="0.3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V74" s="11"/>
      <c r="W74" s="11"/>
    </row>
    <row r="75" spans="1:51" ht="13.2" customHeight="1" x14ac:dyDescent="0.3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V75" s="11"/>
      <c r="W75" s="11"/>
    </row>
    <row r="76" spans="1:51" ht="13.2" customHeight="1" x14ac:dyDescent="0.3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V76" s="11"/>
      <c r="W76" s="11"/>
    </row>
    <row r="77" spans="1:51" ht="13.2" customHeight="1" x14ac:dyDescent="0.3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V77" s="11"/>
      <c r="W77" s="11"/>
    </row>
    <row r="78" spans="1:51" ht="13.2" customHeight="1" x14ac:dyDescent="0.3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V78" s="11"/>
      <c r="W78" s="11"/>
    </row>
    <row r="79" spans="1:51" ht="13.2" customHeight="1" x14ac:dyDescent="0.3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V79" s="11"/>
      <c r="W79" s="11"/>
      <c r="AD79" s="81"/>
    </row>
    <row r="80" spans="1:51" ht="13.2" customHeight="1" x14ac:dyDescent="0.3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V80" s="11"/>
      <c r="W80" s="11"/>
    </row>
    <row r="81" spans="2:23" ht="13.2" customHeight="1" x14ac:dyDescent="0.3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V81" s="11"/>
      <c r="W81" s="11"/>
    </row>
    <row r="82" spans="2:23" ht="13.2" customHeight="1" x14ac:dyDescent="0.3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V82" s="11"/>
      <c r="W82" s="11"/>
    </row>
    <row r="83" spans="2:23" ht="13.2" customHeight="1" x14ac:dyDescent="0.3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V83" s="11"/>
      <c r="W83" s="11"/>
    </row>
    <row r="84" spans="2:23" ht="13.2" customHeight="1" x14ac:dyDescent="0.3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V84" s="11"/>
      <c r="W84" s="11"/>
    </row>
    <row r="85" spans="2:23" ht="13.2" customHeight="1" x14ac:dyDescent="0.3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V85" s="11"/>
      <c r="W85" s="11"/>
    </row>
    <row r="86" spans="2:23" ht="13.2" customHeight="1" x14ac:dyDescent="0.3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V86" s="11"/>
      <c r="W86" s="11"/>
    </row>
    <row r="87" spans="2:23" ht="13.2" customHeight="1" x14ac:dyDescent="0.3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V87" s="11"/>
      <c r="W87" s="11"/>
    </row>
    <row r="88" spans="2:23" ht="13.2" customHeight="1" x14ac:dyDescent="0.3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</row>
    <row r="89" spans="2:23" ht="13.2" customHeight="1" x14ac:dyDescent="0.3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</row>
    <row r="90" spans="2:23" ht="13.2" customHeight="1" x14ac:dyDescent="0.3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</row>
    <row r="91" spans="2:23" ht="13.2" customHeight="1" x14ac:dyDescent="0.3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</row>
    <row r="92" spans="2:23" ht="13.2" customHeight="1" x14ac:dyDescent="0.3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</row>
    <row r="93" spans="2:23" ht="13.2" customHeight="1" x14ac:dyDescent="0.3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</row>
    <row r="94" spans="2:23" ht="13.2" customHeight="1" x14ac:dyDescent="0.3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</row>
    <row r="95" spans="2:23" ht="13.2" customHeight="1" x14ac:dyDescent="0.3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</row>
    <row r="96" spans="2:23" ht="13.2" customHeight="1" x14ac:dyDescent="0.3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</row>
    <row r="97" spans="2:24" ht="13.2" customHeight="1" x14ac:dyDescent="0.3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</row>
    <row r="98" spans="2:24" ht="13.2" customHeight="1" x14ac:dyDescent="0.3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</row>
    <row r="99" spans="2:24" ht="13.2" customHeight="1" x14ac:dyDescent="0.3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</row>
    <row r="100" spans="2:24" ht="13.2" customHeight="1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</row>
    <row r="101" spans="2:24" ht="13.2" customHeight="1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</row>
    <row r="102" spans="2:24" ht="13.2" customHeight="1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</row>
    <row r="103" spans="2:24" ht="13.2" customHeight="1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</row>
    <row r="104" spans="2:24" ht="13.2" customHeight="1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</row>
    <row r="105" spans="2:24" ht="13.2" customHeight="1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</row>
    <row r="106" spans="2:24" ht="13.2" customHeight="1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W106" s="11"/>
      <c r="X106" s="11"/>
    </row>
    <row r="107" spans="2:24" ht="13.2" customHeight="1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W107" s="11"/>
      <c r="X107" s="11"/>
    </row>
    <row r="108" spans="2:24" ht="13.2" customHeight="1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W108" s="11"/>
      <c r="X108" s="11"/>
    </row>
    <row r="109" spans="2:24" ht="13.2" customHeight="1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W109" s="11"/>
      <c r="X109" s="11"/>
    </row>
    <row r="110" spans="2:24" ht="13.2" customHeight="1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W110" s="11"/>
      <c r="X110" s="11"/>
    </row>
    <row r="111" spans="2:24" ht="13.2" customHeight="1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W111" s="11"/>
      <c r="X111" s="11"/>
    </row>
    <row r="112" spans="2:24" ht="13.2" customHeight="1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W112" s="11"/>
      <c r="X112" s="11"/>
    </row>
    <row r="113" spans="2:24" ht="13.2" customHeight="1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W113" s="11"/>
      <c r="X113" s="11"/>
    </row>
    <row r="114" spans="2:24" ht="13.2" customHeight="1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W114" s="11"/>
      <c r="X114" s="11"/>
    </row>
    <row r="115" spans="2:24" ht="13.2" customHeight="1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W115" s="11"/>
      <c r="X115" s="11"/>
    </row>
    <row r="116" spans="2:24" ht="13.2" customHeight="1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W116" s="11"/>
      <c r="X116" s="11"/>
    </row>
    <row r="117" spans="2:24" ht="13.2" customHeight="1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W117" s="11"/>
      <c r="X117" s="11"/>
    </row>
    <row r="118" spans="2:24" ht="13.2" customHeight="1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W118" s="11"/>
      <c r="X118" s="11"/>
    </row>
    <row r="119" spans="2:24" ht="13.2" customHeight="1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W119" s="11"/>
      <c r="X119" s="11"/>
    </row>
    <row r="120" spans="2:24" ht="13.2" customHeight="1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W120" s="11"/>
      <c r="X120" s="11"/>
    </row>
    <row r="121" spans="2:24" ht="13.2" customHeight="1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W121" s="11"/>
      <c r="X121" s="11"/>
    </row>
    <row r="122" spans="2:24" ht="13.2" customHeight="1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W122" s="11"/>
      <c r="X122" s="11"/>
    </row>
    <row r="123" spans="2:24" ht="13.2" customHeight="1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</row>
    <row r="124" spans="2:24" ht="13.2" customHeight="1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</row>
    <row r="125" spans="2:24" ht="13.2" customHeight="1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</row>
    <row r="126" spans="2:24" ht="13.2" customHeight="1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</row>
    <row r="127" spans="2:24" ht="13.2" customHeight="1" x14ac:dyDescent="0.3"/>
    <row r="128" spans="2:24" ht="13.2" customHeight="1" x14ac:dyDescent="0.3"/>
    <row r="129" ht="13.2" customHeight="1" x14ac:dyDescent="0.3"/>
    <row r="130" ht="13.2" customHeight="1" x14ac:dyDescent="0.3"/>
  </sheetData>
  <printOptions horizontalCentered="1"/>
  <pageMargins left="0.5" right="0.5" top="0.5" bottom="0.5" header="0.3" footer="0.3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7AC38-6A54-4CB9-B296-C9B717322F66}">
  <dimension ref="A1:BB130"/>
  <sheetViews>
    <sheetView view="pageBreakPreview" zoomScaleNormal="100" zoomScaleSheetLayoutView="100" workbookViewId="0"/>
  </sheetViews>
  <sheetFormatPr defaultColWidth="7.109375" defaultRowHeight="13.8" x14ac:dyDescent="0.3"/>
  <cols>
    <col min="1" max="1" width="1.33203125" style="2" customWidth="1"/>
    <col min="2" max="12" width="8.6640625" style="2" customWidth="1"/>
    <col min="13" max="13" width="9.88671875" style="2" customWidth="1"/>
    <col min="14" max="15" width="8.6640625" style="2" customWidth="1"/>
    <col min="16" max="16" width="7.44140625" style="2" customWidth="1"/>
    <col min="17" max="18" width="1.33203125" style="2" customWidth="1"/>
    <col min="19" max="20" width="8.6640625" style="2" customWidth="1"/>
    <col min="21" max="21" width="9.88671875" style="2" customWidth="1"/>
    <col min="22" max="22" width="9.6640625" style="2" customWidth="1"/>
    <col min="23" max="23" width="9.77734375" style="2" customWidth="1"/>
    <col min="24" max="24" width="8.6640625" style="2" customWidth="1"/>
    <col min="25" max="25" width="10.44140625" style="2" customWidth="1"/>
    <col min="26" max="30" width="8.6640625" style="2" customWidth="1"/>
    <col min="31" max="32" width="7.6640625" style="2" customWidth="1"/>
    <col min="33" max="33" width="6.109375" style="2" customWidth="1"/>
    <col min="34" max="35" width="1.33203125" style="2" customWidth="1"/>
    <col min="36" max="36" width="7.6640625" style="2" customWidth="1"/>
    <col min="37" max="38" width="8.6640625" style="2" customWidth="1"/>
    <col min="39" max="39" width="10.5546875" style="2" customWidth="1"/>
    <col min="40" max="41" width="8.6640625" style="2" customWidth="1"/>
    <col min="42" max="42" width="9.44140625" style="2" customWidth="1"/>
    <col min="43" max="49" width="8.6640625" style="2" customWidth="1"/>
    <col min="50" max="50" width="7.5546875" style="2" customWidth="1"/>
    <col min="51" max="51" width="1.33203125" style="2" customWidth="1"/>
    <col min="52" max="16384" width="7.109375" style="2"/>
  </cols>
  <sheetData>
    <row r="1" spans="1:54" ht="13.2" customHeight="1" thickTop="1" x14ac:dyDescent="0.3">
      <c r="A1" s="14"/>
      <c r="B1" s="15"/>
      <c r="C1" s="15"/>
      <c r="D1" s="15"/>
      <c r="E1" s="15"/>
      <c r="F1" s="15"/>
      <c r="G1" s="15"/>
      <c r="H1" s="15"/>
      <c r="I1" s="16" t="s">
        <v>4</v>
      </c>
      <c r="J1" s="15"/>
      <c r="K1" s="15"/>
      <c r="L1" s="17"/>
      <c r="M1" s="18" t="s">
        <v>5</v>
      </c>
      <c r="N1" s="15"/>
      <c r="O1" s="15"/>
      <c r="P1" s="15"/>
      <c r="Q1" s="19"/>
      <c r="R1" s="14"/>
      <c r="S1" s="15"/>
      <c r="T1" s="15"/>
      <c r="U1" s="15"/>
      <c r="V1" s="15"/>
      <c r="W1" s="15"/>
      <c r="X1" s="15"/>
      <c r="Y1" s="15"/>
      <c r="Z1" s="16" t="str">
        <f>$I$1</f>
        <v>Project Title</v>
      </c>
      <c r="AA1" s="15"/>
      <c r="AB1" s="15"/>
      <c r="AC1" s="17"/>
      <c r="AD1" s="18" t="str">
        <f>$M$1</f>
        <v>By</v>
      </c>
      <c r="AE1" s="15"/>
      <c r="AF1" s="15"/>
      <c r="AG1" s="15"/>
      <c r="AH1" s="19"/>
      <c r="AI1" s="14"/>
      <c r="AJ1" s="15"/>
      <c r="AK1" s="15"/>
      <c r="AL1" s="15"/>
      <c r="AM1" s="15"/>
      <c r="AN1" s="15"/>
      <c r="AO1" s="15"/>
      <c r="AP1" s="15"/>
      <c r="AQ1" s="16" t="str">
        <f>$I$1</f>
        <v>Project Title</v>
      </c>
      <c r="AR1" s="15"/>
      <c r="AS1" s="15"/>
      <c r="AT1" s="17"/>
      <c r="AU1" s="18" t="str">
        <f>$M$1</f>
        <v>By</v>
      </c>
      <c r="AV1" s="15"/>
      <c r="AW1" s="15"/>
      <c r="AX1" s="15"/>
      <c r="AY1" s="19"/>
    </row>
    <row r="2" spans="1:54" ht="13.2" customHeight="1" x14ac:dyDescent="0.3">
      <c r="A2" s="20" t="s">
        <v>1</v>
      </c>
      <c r="B2" s="21"/>
      <c r="C2" s="21"/>
      <c r="D2" s="21"/>
      <c r="E2" s="21"/>
      <c r="F2" s="21"/>
      <c r="G2" s="21"/>
      <c r="H2" s="22"/>
      <c r="I2" s="23" t="s">
        <v>10</v>
      </c>
      <c r="J2" s="24"/>
      <c r="K2" s="24"/>
      <c r="L2" s="25"/>
      <c r="M2" s="23" t="s">
        <v>12</v>
      </c>
      <c r="N2" s="24"/>
      <c r="O2" s="24"/>
      <c r="P2" s="24"/>
      <c r="Q2" s="26"/>
      <c r="R2" s="20" t="str">
        <f>$A$2</f>
        <v>AIR SCIENCES INC.</v>
      </c>
      <c r="S2" s="21"/>
      <c r="T2" s="21"/>
      <c r="U2" s="21"/>
      <c r="V2" s="21"/>
      <c r="W2" s="21"/>
      <c r="X2" s="21"/>
      <c r="Y2" s="22"/>
      <c r="Z2" s="23" t="str">
        <f>$I$2</f>
        <v>Donlin</v>
      </c>
      <c r="AA2" s="24"/>
      <c r="AB2" s="24"/>
      <c r="AC2" s="25"/>
      <c r="AD2" s="23" t="str">
        <f>$M$2</f>
        <v>K. Lewis</v>
      </c>
      <c r="AE2" s="24"/>
      <c r="AF2" s="24"/>
      <c r="AG2" s="24"/>
      <c r="AH2" s="26"/>
      <c r="AI2" s="20" t="str">
        <f>$A$2</f>
        <v>AIR SCIENCES INC.</v>
      </c>
      <c r="AJ2" s="21"/>
      <c r="AK2" s="21"/>
      <c r="AL2" s="21"/>
      <c r="AM2" s="21"/>
      <c r="AN2" s="21"/>
      <c r="AO2" s="21"/>
      <c r="AP2" s="22"/>
      <c r="AQ2" s="23" t="str">
        <f>$I$2</f>
        <v>Donlin</v>
      </c>
      <c r="AR2" s="24"/>
      <c r="AS2" s="24"/>
      <c r="AT2" s="25"/>
      <c r="AU2" s="23" t="str">
        <f>$M$2</f>
        <v>K. Lewis</v>
      </c>
      <c r="AV2" s="24"/>
      <c r="AW2" s="24"/>
      <c r="AX2" s="24"/>
      <c r="AY2" s="26"/>
    </row>
    <row r="3" spans="1:54" ht="13.2" customHeight="1" x14ac:dyDescent="0.3">
      <c r="A3" s="27"/>
      <c r="I3" s="28" t="s">
        <v>6</v>
      </c>
      <c r="J3" s="29"/>
      <c r="K3" s="29"/>
      <c r="L3" s="30"/>
      <c r="M3" s="31" t="s">
        <v>7</v>
      </c>
      <c r="N3" s="31" t="s">
        <v>8</v>
      </c>
      <c r="O3" s="31" t="s">
        <v>9</v>
      </c>
      <c r="Q3" s="32"/>
      <c r="R3" s="27"/>
      <c r="Z3" s="28" t="str">
        <f>$I$3</f>
        <v>Project No</v>
      </c>
      <c r="AA3" s="29"/>
      <c r="AB3" s="29"/>
      <c r="AC3" s="30"/>
      <c r="AD3" s="31" t="str">
        <f>$M$3</f>
        <v>Page</v>
      </c>
      <c r="AE3" s="31" t="str">
        <f>$N$3</f>
        <v>of</v>
      </c>
      <c r="AF3" s="31" t="str">
        <f>$O$3</f>
        <v>Sheet</v>
      </c>
      <c r="AH3" s="32"/>
      <c r="AI3" s="27"/>
      <c r="AQ3" s="28" t="str">
        <f>$I$3</f>
        <v>Project No</v>
      </c>
      <c r="AR3" s="29"/>
      <c r="AS3" s="29"/>
      <c r="AT3" s="30"/>
      <c r="AU3" s="31"/>
      <c r="AV3" s="31" t="str">
        <f>$N$3</f>
        <v>of</v>
      </c>
      <c r="AW3" s="31" t="str">
        <f>$O$3</f>
        <v>Sheet</v>
      </c>
      <c r="AY3" s="32"/>
    </row>
    <row r="4" spans="1:54" ht="13.2" customHeight="1" x14ac:dyDescent="0.3">
      <c r="A4" s="27"/>
      <c r="I4" s="23" t="s">
        <v>11</v>
      </c>
      <c r="J4" s="24"/>
      <c r="K4" s="24"/>
      <c r="L4" s="25"/>
      <c r="M4" s="33">
        <v>1</v>
      </c>
      <c r="N4" s="34">
        <f>COUNTIF($3:$3,"PAGE")</f>
        <v>2</v>
      </c>
      <c r="O4" s="24" t="str">
        <f ca="1">MID(CELL("filename",A1),FIND("]",CELL("filename",A1))+1,256)</f>
        <v>Kiln CO+VOC</v>
      </c>
      <c r="P4" s="24"/>
      <c r="Q4" s="26"/>
      <c r="R4" s="27"/>
      <c r="Z4" s="23" t="str">
        <f>$I$4</f>
        <v>281-22B-1</v>
      </c>
      <c r="AA4" s="24"/>
      <c r="AB4" s="24"/>
      <c r="AC4" s="25"/>
      <c r="AD4" s="33">
        <f>M4+1</f>
        <v>2</v>
      </c>
      <c r="AE4" s="34">
        <f>$N$4</f>
        <v>2</v>
      </c>
      <c r="AF4" s="24" t="str">
        <f ca="1">$O$4</f>
        <v>Kiln CO+VOC</v>
      </c>
      <c r="AG4" s="24"/>
      <c r="AH4" s="26"/>
      <c r="AI4" s="27"/>
      <c r="AQ4" s="23" t="str">
        <f>$I$4</f>
        <v>281-22B-1</v>
      </c>
      <c r="AR4" s="24"/>
      <c r="AS4" s="24"/>
      <c r="AT4" s="25"/>
      <c r="AU4" s="33">
        <f>AD4+1</f>
        <v>3</v>
      </c>
      <c r="AV4" s="34">
        <f>$N$4</f>
        <v>2</v>
      </c>
      <c r="AW4" s="24" t="str">
        <f ca="1">$O$4</f>
        <v>Kiln CO+VOC</v>
      </c>
      <c r="AX4" s="24"/>
      <c r="AY4" s="26"/>
    </row>
    <row r="5" spans="1:54" ht="13.2" customHeight="1" x14ac:dyDescent="0.3">
      <c r="A5" s="20" t="s">
        <v>0</v>
      </c>
      <c r="B5" s="21"/>
      <c r="C5" s="21"/>
      <c r="D5" s="21"/>
      <c r="E5" s="21"/>
      <c r="F5" s="35"/>
      <c r="G5" s="35"/>
      <c r="H5" s="36"/>
      <c r="I5" s="37" t="s">
        <v>2</v>
      </c>
      <c r="L5" s="38"/>
      <c r="M5" s="31" t="s">
        <v>3</v>
      </c>
      <c r="Q5" s="32"/>
      <c r="R5" s="20" t="str">
        <f>$A$5</f>
        <v>AIR EMISSION CALCULATIONS</v>
      </c>
      <c r="S5" s="21"/>
      <c r="T5" s="21"/>
      <c r="U5" s="21"/>
      <c r="V5" s="21"/>
      <c r="W5" s="35"/>
      <c r="X5" s="35"/>
      <c r="Y5" s="36"/>
      <c r="Z5" s="37" t="str">
        <f>$I$5</f>
        <v>Subject:</v>
      </c>
      <c r="AC5" s="38"/>
      <c r="AD5" s="31" t="str">
        <f>$M$5</f>
        <v>Date:</v>
      </c>
      <c r="AH5" s="32"/>
      <c r="AI5" s="20" t="str">
        <f>$A$5</f>
        <v>AIR EMISSION CALCULATIONS</v>
      </c>
      <c r="AJ5" s="21"/>
      <c r="AK5" s="21"/>
      <c r="AL5" s="21"/>
      <c r="AM5" s="21"/>
      <c r="AN5" s="35"/>
      <c r="AO5" s="35"/>
      <c r="AP5" s="36"/>
      <c r="AQ5" s="37" t="str">
        <f>$I$5</f>
        <v>Subject:</v>
      </c>
      <c r="AT5" s="38"/>
      <c r="AU5" s="31" t="str">
        <f>$M$5</f>
        <v>Date:</v>
      </c>
      <c r="AY5" s="32"/>
    </row>
    <row r="6" spans="1:54" ht="13.2" customHeight="1" x14ac:dyDescent="0.3">
      <c r="A6" s="39"/>
      <c r="B6" s="6"/>
      <c r="C6" s="6"/>
      <c r="D6" s="6"/>
      <c r="E6" s="6"/>
      <c r="F6" s="6"/>
      <c r="G6" s="6"/>
      <c r="H6" s="40"/>
      <c r="I6" s="23" t="s">
        <v>382</v>
      </c>
      <c r="J6" s="24"/>
      <c r="K6" s="24"/>
      <c r="L6" s="25"/>
      <c r="M6" s="41">
        <f>Autoclaves!M6</f>
        <v>44686</v>
      </c>
      <c r="N6" s="42"/>
      <c r="O6" s="42"/>
      <c r="P6" s="24"/>
      <c r="Q6" s="26"/>
      <c r="R6" s="39"/>
      <c r="S6" s="6"/>
      <c r="T6" s="6"/>
      <c r="U6" s="6"/>
      <c r="V6" s="6"/>
      <c r="W6" s="6"/>
      <c r="X6" s="6"/>
      <c r="Y6" s="40"/>
      <c r="Z6" s="23" t="str">
        <f>$I$6</f>
        <v>Carbon Kiln CO+VOC Control Costs</v>
      </c>
      <c r="AA6" s="24"/>
      <c r="AB6" s="24"/>
      <c r="AC6" s="25"/>
      <c r="AD6" s="41">
        <f>$M$6</f>
        <v>44686</v>
      </c>
      <c r="AE6" s="42"/>
      <c r="AF6" s="42"/>
      <c r="AG6" s="24"/>
      <c r="AH6" s="26"/>
      <c r="AI6" s="39"/>
      <c r="AJ6" s="6"/>
      <c r="AK6" s="6"/>
      <c r="AL6" s="6"/>
      <c r="AM6" s="6"/>
      <c r="AN6" s="6"/>
      <c r="AO6" s="6"/>
      <c r="AP6" s="40"/>
      <c r="AQ6" s="23" t="str">
        <f>$I$6</f>
        <v>Carbon Kiln CO+VOC Control Costs</v>
      </c>
      <c r="AR6" s="24"/>
      <c r="AS6" s="24"/>
      <c r="AT6" s="25"/>
      <c r="AU6" s="41">
        <f>$M$6</f>
        <v>44686</v>
      </c>
      <c r="AV6" s="42"/>
      <c r="AW6" s="42"/>
      <c r="AX6" s="24"/>
      <c r="AY6" s="26"/>
    </row>
    <row r="7" spans="1:54" s="11" customFormat="1" ht="13.2" customHeight="1" x14ac:dyDescent="0.3">
      <c r="A7" s="43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5"/>
      <c r="R7" s="43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5"/>
      <c r="AI7" s="43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5"/>
    </row>
    <row r="8" spans="1:54" s="11" customFormat="1" ht="13.2" customHeight="1" x14ac:dyDescent="0.3">
      <c r="A8" s="46"/>
      <c r="B8" s="1" t="str">
        <f>I6</f>
        <v>Carbon Kiln CO+VOC Control Costs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8"/>
      <c r="R8" s="46"/>
      <c r="S8" s="1" t="str">
        <f>B8&amp;" - continued"</f>
        <v>Carbon Kiln CO+VOC Control Costs - continued</v>
      </c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8"/>
      <c r="AI8" s="46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8"/>
    </row>
    <row r="9" spans="1:54" s="11" customFormat="1" ht="13.2" customHeight="1" x14ac:dyDescent="0.3">
      <c r="A9" s="46"/>
      <c r="B9" s="2"/>
      <c r="C9" s="2"/>
      <c r="D9" s="2"/>
      <c r="E9" s="2"/>
      <c r="F9" s="2"/>
      <c r="G9" s="2"/>
      <c r="H9" s="2"/>
      <c r="I9" s="2"/>
      <c r="J9" s="2"/>
      <c r="K9" s="47"/>
      <c r="L9" s="47"/>
      <c r="M9" s="47"/>
      <c r="N9" s="2"/>
      <c r="O9" s="2"/>
      <c r="P9" s="47"/>
      <c r="Q9" s="48"/>
      <c r="R9" s="46"/>
      <c r="S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8"/>
      <c r="AI9" s="46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8"/>
    </row>
    <row r="10" spans="1:54" s="11" customFormat="1" ht="13.2" customHeight="1" x14ac:dyDescent="0.3">
      <c r="A10" s="46"/>
      <c r="B10" s="2" t="s">
        <v>34</v>
      </c>
      <c r="C10" s="2"/>
      <c r="D10" s="2"/>
      <c r="E10" s="2"/>
      <c r="F10" s="2"/>
      <c r="G10" s="49">
        <v>0.08</v>
      </c>
      <c r="H10" s="2" t="str">
        <f>References!A2</f>
        <v>(Annett, K. 2022)</v>
      </c>
      <c r="I10" s="2"/>
      <c r="J10" s="2"/>
      <c r="K10" s="2"/>
      <c r="L10" s="2"/>
      <c r="M10" s="2"/>
      <c r="N10" s="2"/>
      <c r="O10" s="2"/>
      <c r="P10" s="2"/>
      <c r="Q10" s="48"/>
      <c r="R10" s="46"/>
      <c r="S10" s="2" t="s">
        <v>64</v>
      </c>
      <c r="U10" s="47"/>
      <c r="V10" s="47"/>
      <c r="AH10" s="48"/>
      <c r="AI10" s="46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 s="2"/>
      <c r="AX10" s="2"/>
      <c r="AY10" s="48"/>
    </row>
    <row r="11" spans="1:54" s="11" customFormat="1" ht="13.2" customHeight="1" x14ac:dyDescent="0.3">
      <c r="A11" s="46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48"/>
      <c r="R11" s="46"/>
      <c r="S11" s="2"/>
      <c r="U11" s="47"/>
      <c r="V11" s="47"/>
      <c r="W11" s="2"/>
      <c r="X11" s="2"/>
      <c r="Y11" s="2"/>
      <c r="Z11" s="2"/>
      <c r="AH11" s="48"/>
      <c r="AI11" s="46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 s="2"/>
      <c r="AX11" s="2"/>
      <c r="AY11" s="48"/>
    </row>
    <row r="12" spans="1:54" s="11" customFormat="1" ht="13.2" customHeight="1" thickBot="1" x14ac:dyDescent="0.35">
      <c r="A12" s="46"/>
      <c r="B12" s="2"/>
      <c r="C12" s="2"/>
      <c r="D12" s="2"/>
      <c r="E12" s="2"/>
      <c r="F12" s="2"/>
      <c r="G12" s="2"/>
      <c r="H12" s="2"/>
      <c r="K12" s="2"/>
      <c r="L12" s="2"/>
      <c r="M12" s="2"/>
      <c r="N12" s="2"/>
      <c r="O12" s="2"/>
      <c r="P12" s="2"/>
      <c r="Q12" s="48"/>
      <c r="R12" s="46"/>
      <c r="S12" s="2" t="s">
        <v>13</v>
      </c>
      <c r="T12" s="53">
        <f>B16</f>
        <v>88</v>
      </c>
      <c r="U12" s="53"/>
      <c r="V12" s="2"/>
      <c r="W12" s="2"/>
      <c r="X12" s="2"/>
      <c r="Y12" s="2"/>
      <c r="Z12" s="2"/>
      <c r="AH12" s="48"/>
      <c r="AI12" s="46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 s="2"/>
      <c r="AX12" s="2"/>
      <c r="AY12" s="48"/>
    </row>
    <row r="13" spans="1:54" s="11" customFormat="1" ht="13.2" customHeight="1" thickTop="1" x14ac:dyDescent="0.3">
      <c r="A13" s="46"/>
      <c r="B13" s="51"/>
      <c r="C13" s="51"/>
      <c r="D13" s="51"/>
      <c r="E13" s="51"/>
      <c r="F13" s="51"/>
      <c r="G13" s="52" t="s">
        <v>20</v>
      </c>
      <c r="H13" s="82" t="s">
        <v>20</v>
      </c>
      <c r="I13" s="82" t="s">
        <v>20</v>
      </c>
      <c r="J13" s="52" t="s">
        <v>19</v>
      </c>
      <c r="K13" s="2"/>
      <c r="L13" s="2"/>
      <c r="M13" s="2"/>
      <c r="N13" s="2"/>
      <c r="O13" s="2"/>
      <c r="P13" s="2"/>
      <c r="Q13" s="48"/>
      <c r="R13" s="46"/>
      <c r="S13" s="2"/>
      <c r="U13" s="47"/>
      <c r="V13" s="47"/>
      <c r="AF13" s="47"/>
      <c r="AG13" s="47"/>
      <c r="AH13" s="48"/>
      <c r="AI13" s="46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 s="2"/>
      <c r="AX13" s="2"/>
      <c r="AY13" s="48"/>
    </row>
    <row r="14" spans="1:54" s="11" customFormat="1" ht="13.2" customHeight="1" x14ac:dyDescent="0.3">
      <c r="A14" s="46"/>
      <c r="B14" s="47"/>
      <c r="C14" s="47"/>
      <c r="D14" s="47"/>
      <c r="E14" s="47"/>
      <c r="F14" s="47"/>
      <c r="G14" s="53" t="s">
        <v>23</v>
      </c>
      <c r="H14" s="83" t="s">
        <v>62</v>
      </c>
      <c r="I14" s="83" t="s">
        <v>62</v>
      </c>
      <c r="J14" s="53" t="s">
        <v>38</v>
      </c>
      <c r="K14" s="2"/>
      <c r="L14" s="2"/>
      <c r="M14" s="2"/>
      <c r="N14" s="2"/>
      <c r="O14" s="2"/>
      <c r="P14" s="2"/>
      <c r="Q14" s="48"/>
      <c r="R14" s="46"/>
      <c r="S14" s="3">
        <f>$F$25</f>
        <v>0.88</v>
      </c>
      <c r="T14" s="4" t="s">
        <v>35</v>
      </c>
      <c r="U14" s="12"/>
      <c r="V14" s="4" t="s">
        <v>29</v>
      </c>
      <c r="W14" s="12">
        <f>$B$61</f>
        <v>386.5</v>
      </c>
      <c r="X14" s="4" t="s">
        <v>28</v>
      </c>
      <c r="Y14" s="5"/>
      <c r="Z14" s="6" t="s">
        <v>67</v>
      </c>
      <c r="AA14" s="5"/>
      <c r="AB14" s="6" t="s">
        <v>65</v>
      </c>
      <c r="AC14" s="132">
        <f>$B$64</f>
        <v>1000000</v>
      </c>
      <c r="AD14" s="7" t="s">
        <v>27</v>
      </c>
      <c r="AE14" s="124">
        <f>S14/U15*W14/Y15/AA15*AC14</f>
        <v>86.266028279795748</v>
      </c>
      <c r="AF14" s="11" t="s">
        <v>40</v>
      </c>
      <c r="AH14" s="48"/>
      <c r="AI14" s="46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 s="2"/>
      <c r="AX14" s="2"/>
      <c r="AY14" s="48"/>
      <c r="BA14" s="2"/>
      <c r="BB14" s="2"/>
    </row>
    <row r="15" spans="1:54" s="11" customFormat="1" ht="13.2" customHeight="1" thickBot="1" x14ac:dyDescent="0.35">
      <c r="A15" s="46"/>
      <c r="B15" s="54" t="s">
        <v>13</v>
      </c>
      <c r="C15" s="55" t="s">
        <v>14</v>
      </c>
      <c r="D15" s="55"/>
      <c r="E15" s="55"/>
      <c r="F15" s="55"/>
      <c r="G15" s="56" t="s">
        <v>360</v>
      </c>
      <c r="H15" s="84" t="s">
        <v>358</v>
      </c>
      <c r="I15" s="84" t="s">
        <v>61</v>
      </c>
      <c r="J15" s="56" t="s">
        <v>359</v>
      </c>
      <c r="K15" s="2"/>
      <c r="L15" s="2"/>
      <c r="M15" s="2"/>
      <c r="N15" s="2"/>
      <c r="O15" s="2"/>
      <c r="P15" s="2"/>
      <c r="Q15" s="48"/>
      <c r="R15" s="46"/>
      <c r="S15" s="8"/>
      <c r="T15" s="9" t="s">
        <v>65</v>
      </c>
      <c r="U15" s="13">
        <f>$B$62</f>
        <v>28.01</v>
      </c>
      <c r="V15" s="2" t="s">
        <v>35</v>
      </c>
      <c r="W15" s="10"/>
      <c r="X15" s="11" t="s">
        <v>29</v>
      </c>
      <c r="Y15" s="131">
        <f>$H$16</f>
        <v>2346</v>
      </c>
      <c r="Z15" s="11" t="s">
        <v>28</v>
      </c>
      <c r="AA15" s="58">
        <v>60</v>
      </c>
      <c r="AB15" s="11" t="s">
        <v>67</v>
      </c>
      <c r="AC15" s="10"/>
      <c r="AD15"/>
      <c r="AH15" s="48"/>
      <c r="AI15" s="46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 s="2"/>
      <c r="AX15" s="2"/>
      <c r="AY15" s="48"/>
      <c r="BA15" s="2"/>
      <c r="BB15" s="2"/>
    </row>
    <row r="16" spans="1:54" s="11" customFormat="1" ht="13.2" customHeight="1" thickTop="1" x14ac:dyDescent="0.3">
      <c r="A16" s="46"/>
      <c r="B16" s="50">
        <v>88</v>
      </c>
      <c r="C16" s="47" t="s">
        <v>105</v>
      </c>
      <c r="D16" s="59"/>
      <c r="E16" s="59"/>
      <c r="F16" s="59"/>
      <c r="G16" s="103">
        <v>1.65</v>
      </c>
      <c r="H16" s="125">
        <v>2346</v>
      </c>
      <c r="I16" s="166">
        <f>39*1.8+32</f>
        <v>102.2</v>
      </c>
      <c r="J16" s="125">
        <v>8760</v>
      </c>
      <c r="K16" s="87"/>
      <c r="L16" s="87"/>
      <c r="M16" s="87"/>
      <c r="N16" s="87"/>
      <c r="O16" s="87"/>
      <c r="P16" s="2"/>
      <c r="Q16" s="48"/>
      <c r="R16" s="46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48"/>
      <c r="AI16" s="4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 s="2"/>
      <c r="AX16" s="2"/>
      <c r="AY16" s="48"/>
      <c r="BA16" s="2"/>
      <c r="BB16" s="2"/>
    </row>
    <row r="17" spans="1:54" s="11" customFormat="1" ht="13.2" customHeight="1" thickBot="1" x14ac:dyDescent="0.35">
      <c r="A17" s="46"/>
      <c r="B17" s="54"/>
      <c r="C17" s="62"/>
      <c r="D17" s="62"/>
      <c r="E17" s="62"/>
      <c r="F17" s="62"/>
      <c r="G17" s="105"/>
      <c r="H17" s="126"/>
      <c r="I17" s="115"/>
      <c r="J17" s="126"/>
      <c r="K17" s="87"/>
      <c r="L17" s="87"/>
      <c r="M17" s="87"/>
      <c r="N17" s="87"/>
      <c r="O17" s="87"/>
      <c r="P17" s="2"/>
      <c r="Q17" s="48"/>
      <c r="R17" s="46"/>
      <c r="U17"/>
      <c r="V17"/>
      <c r="W17"/>
      <c r="X17"/>
      <c r="Y17"/>
      <c r="Z17"/>
      <c r="AA17"/>
      <c r="AB17"/>
      <c r="AC17"/>
      <c r="AD17"/>
      <c r="AE17"/>
      <c r="AF17"/>
      <c r="AG17" s="2"/>
      <c r="AH17" s="48"/>
      <c r="AI17" s="46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 s="2"/>
      <c r="AX17" s="2"/>
      <c r="AY17" s="48"/>
      <c r="BA17" s="2"/>
      <c r="BB17" s="2"/>
    </row>
    <row r="18" spans="1:54" s="11" customFormat="1" ht="13.2" customHeight="1" thickTop="1" x14ac:dyDescent="0.3">
      <c r="A18" s="46"/>
      <c r="B18" s="71"/>
      <c r="C18" s="127"/>
      <c r="D18" s="127"/>
      <c r="E18" s="127"/>
      <c r="F18" s="127"/>
      <c r="G18" s="129"/>
      <c r="H18" s="130"/>
      <c r="I18" s="51"/>
      <c r="K18" s="87"/>
      <c r="L18" s="87"/>
      <c r="M18" s="87"/>
      <c r="N18" s="87"/>
      <c r="O18" s="87"/>
      <c r="P18" s="2"/>
      <c r="Q18" s="48"/>
      <c r="R18" s="46"/>
      <c r="U18"/>
      <c r="V18"/>
      <c r="W18"/>
      <c r="X18"/>
      <c r="Y18"/>
      <c r="Z18"/>
      <c r="AA18"/>
      <c r="AB18"/>
      <c r="AC18"/>
      <c r="AD18"/>
      <c r="AE18"/>
      <c r="AF18"/>
      <c r="AG18" s="2"/>
      <c r="AH18" s="48"/>
      <c r="AI18" s="46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 s="2"/>
      <c r="AX18" s="2"/>
      <c r="AY18" s="48"/>
      <c r="BA18" s="2"/>
      <c r="BB18" s="2"/>
    </row>
    <row r="19" spans="1:54" s="11" customFormat="1" ht="13.2" customHeight="1" x14ac:dyDescent="0.3">
      <c r="A19" s="46"/>
      <c r="B19" s="60"/>
      <c r="C19" s="59"/>
      <c r="D19" s="59"/>
      <c r="E19" s="59"/>
      <c r="F19" s="103"/>
      <c r="G19" s="106"/>
      <c r="H19" s="107"/>
      <c r="I19" s="104"/>
      <c r="J19" s="87"/>
      <c r="K19" s="87"/>
      <c r="L19" s="87"/>
      <c r="M19" s="87"/>
      <c r="N19" s="87"/>
      <c r="O19" s="87"/>
      <c r="P19" s="2"/>
      <c r="Q19" s="48"/>
      <c r="R19" s="46"/>
      <c r="S19"/>
      <c r="T19"/>
      <c r="U19"/>
      <c r="V19"/>
      <c r="W19"/>
      <c r="X19"/>
      <c r="Y19"/>
      <c r="Z19"/>
      <c r="AA19"/>
      <c r="AB19"/>
      <c r="AC19"/>
      <c r="AD19" s="2"/>
      <c r="AE19" s="2"/>
      <c r="AF19" s="2"/>
      <c r="AG19" s="2"/>
      <c r="AH19" s="48"/>
      <c r="AI19" s="46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 s="47"/>
      <c r="AX19" s="47"/>
      <c r="AY19" s="48"/>
      <c r="BA19" s="2"/>
      <c r="BB19" s="2"/>
    </row>
    <row r="20" spans="1:54" s="11" customFormat="1" ht="13.2" customHeight="1" x14ac:dyDescent="0.3">
      <c r="A20" s="46"/>
      <c r="B20" s="2"/>
      <c r="C20" s="2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2"/>
      <c r="Q20" s="48"/>
      <c r="R20" s="46"/>
      <c r="S20" s="160">
        <f>G25</f>
        <v>0.44</v>
      </c>
      <c r="T20" s="4" t="s">
        <v>42</v>
      </c>
      <c r="U20" s="12"/>
      <c r="V20" s="4" t="s">
        <v>29</v>
      </c>
      <c r="W20" s="12">
        <f>$B$61</f>
        <v>386.5</v>
      </c>
      <c r="X20" s="4" t="s">
        <v>28</v>
      </c>
      <c r="Y20" s="5"/>
      <c r="Z20" s="6" t="s">
        <v>67</v>
      </c>
      <c r="AA20" s="5"/>
      <c r="AB20" s="6" t="s">
        <v>65</v>
      </c>
      <c r="AC20" s="132">
        <f>$B$64</f>
        <v>1000000</v>
      </c>
      <c r="AD20" s="7" t="s">
        <v>27</v>
      </c>
      <c r="AE20" s="124">
        <f>S20/U21*W20/Y21/AA21*AC20</f>
        <v>14.020607242178711</v>
      </c>
      <c r="AF20" s="11" t="s">
        <v>43</v>
      </c>
      <c r="AG20"/>
      <c r="AH20" s="48"/>
      <c r="AI20" s="46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 s="47"/>
      <c r="AX20" s="47"/>
      <c r="AY20" s="48"/>
      <c r="BA20" s="2"/>
      <c r="BB20" s="2"/>
    </row>
    <row r="21" spans="1:54" s="11" customFormat="1" ht="13.2" customHeight="1" thickBot="1" x14ac:dyDescent="0.35">
      <c r="A21" s="46"/>
      <c r="B21" s="47" t="s">
        <v>56</v>
      </c>
      <c r="C21" s="2"/>
      <c r="D21" s="87"/>
      <c r="E21" s="87"/>
      <c r="F21" s="87"/>
      <c r="G21" s="87"/>
      <c r="H21" s="87"/>
      <c r="I21" s="87"/>
      <c r="J21" s="87"/>
      <c r="K21" s="87" t="str">
        <f>References!$A$11</f>
        <v>(EPA 2018)</v>
      </c>
      <c r="L21" s="108"/>
      <c r="M21" s="108"/>
      <c r="N21" s="108"/>
      <c r="O21" s="108"/>
      <c r="Q21" s="48"/>
      <c r="R21" s="46"/>
      <c r="S21" s="8"/>
      <c r="T21" s="9" t="s">
        <v>65</v>
      </c>
      <c r="U21" s="13">
        <f>$B$63</f>
        <v>86.17</v>
      </c>
      <c r="V21" s="2" t="s">
        <v>42</v>
      </c>
      <c r="W21" s="10"/>
      <c r="X21" s="11" t="s">
        <v>29</v>
      </c>
      <c r="Y21" s="131">
        <f>H16</f>
        <v>2346</v>
      </c>
      <c r="Z21" s="11" t="s">
        <v>28</v>
      </c>
      <c r="AA21" s="58">
        <v>60</v>
      </c>
      <c r="AB21" s="11" t="s">
        <v>67</v>
      </c>
      <c r="AC21" s="10"/>
      <c r="AD21"/>
      <c r="AG21"/>
      <c r="AH21" s="48"/>
      <c r="AI21" s="46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 s="47"/>
      <c r="AX21" s="47"/>
      <c r="AY21" s="48"/>
      <c r="BA21" s="2"/>
      <c r="BB21" s="2"/>
    </row>
    <row r="22" spans="1:54" s="11" customFormat="1" ht="13.2" customHeight="1" thickTop="1" x14ac:dyDescent="0.3">
      <c r="A22" s="46"/>
      <c r="B22" s="51"/>
      <c r="C22" s="63"/>
      <c r="D22" s="63"/>
      <c r="E22" s="63" t="s">
        <v>48</v>
      </c>
      <c r="F22" s="109" t="s">
        <v>214</v>
      </c>
      <c r="G22" s="109"/>
      <c r="H22" s="110" t="s">
        <v>33</v>
      </c>
      <c r="I22" s="99"/>
      <c r="J22" s="110" t="s">
        <v>33</v>
      </c>
      <c r="K22" s="111"/>
      <c r="L22" s="110" t="s">
        <v>33</v>
      </c>
      <c r="M22" s="111"/>
      <c r="N22" s="110" t="s">
        <v>33</v>
      </c>
      <c r="O22" s="111"/>
      <c r="Q22" s="48"/>
      <c r="R22" s="46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 s="48"/>
      <c r="AI22" s="46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 s="47"/>
      <c r="AX22" s="47"/>
      <c r="AY22" s="48"/>
      <c r="BA22" s="2"/>
      <c r="BB22" s="2"/>
    </row>
    <row r="23" spans="1:54" s="11" customFormat="1" ht="13.2" customHeight="1" x14ac:dyDescent="0.3">
      <c r="A23" s="46"/>
      <c r="B23" s="47"/>
      <c r="C23" s="50"/>
      <c r="D23" s="50"/>
      <c r="E23" s="50" t="s">
        <v>97</v>
      </c>
      <c r="F23" s="60" t="s">
        <v>48</v>
      </c>
      <c r="G23" s="60" t="s">
        <v>49</v>
      </c>
      <c r="H23" s="60" t="s">
        <v>30</v>
      </c>
      <c r="I23" s="100"/>
      <c r="J23" s="60" t="s">
        <v>45</v>
      </c>
      <c r="K23" s="87"/>
      <c r="L23" s="60" t="s">
        <v>47</v>
      </c>
      <c r="M23" s="87"/>
      <c r="N23" s="60" t="s">
        <v>44</v>
      </c>
      <c r="O23" s="87"/>
      <c r="Q23" s="48"/>
      <c r="R23" s="46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 s="48"/>
      <c r="AI23" s="46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 s="47"/>
      <c r="AX23" s="47"/>
      <c r="AY23" s="48"/>
      <c r="BA23" s="2"/>
      <c r="BB23" s="2"/>
    </row>
    <row r="24" spans="1:54" s="11" customFormat="1" ht="13.2" customHeight="1" thickBot="1" x14ac:dyDescent="0.35">
      <c r="A24" s="46"/>
      <c r="B24" s="54" t="s">
        <v>13</v>
      </c>
      <c r="C24" s="55" t="s">
        <v>14</v>
      </c>
      <c r="D24" s="54"/>
      <c r="E24" s="54" t="s">
        <v>98</v>
      </c>
      <c r="F24" s="61" t="s">
        <v>355</v>
      </c>
      <c r="G24" s="61" t="s">
        <v>355</v>
      </c>
      <c r="H24" s="61" t="s">
        <v>31</v>
      </c>
      <c r="I24" s="61"/>
      <c r="J24" s="61" t="s">
        <v>92</v>
      </c>
      <c r="K24" s="112"/>
      <c r="L24" s="61" t="s">
        <v>89</v>
      </c>
      <c r="M24" s="112"/>
      <c r="N24" s="61" t="s">
        <v>18</v>
      </c>
      <c r="O24" s="112"/>
      <c r="Q24" s="48"/>
      <c r="R24" s="46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 s="48"/>
      <c r="AI24" s="46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 s="47"/>
      <c r="AX24" s="47"/>
      <c r="AY24" s="48"/>
      <c r="BA24" s="2"/>
      <c r="BB24" s="2"/>
    </row>
    <row r="25" spans="1:54" s="11" customFormat="1" ht="13.2" customHeight="1" thickTop="1" x14ac:dyDescent="0.3">
      <c r="A25" s="46"/>
      <c r="B25" s="50">
        <f>B16</f>
        <v>88</v>
      </c>
      <c r="C25" s="137" t="s">
        <v>107</v>
      </c>
      <c r="D25" s="50"/>
      <c r="E25" s="158" t="s">
        <v>93</v>
      </c>
      <c r="F25" s="113">
        <v>0.88</v>
      </c>
      <c r="G25" s="113">
        <v>0.44</v>
      </c>
      <c r="H25" s="97">
        <v>321504.32396917249</v>
      </c>
      <c r="I25" s="114"/>
      <c r="J25" s="97">
        <v>213810.41689627853</v>
      </c>
      <c r="K25" s="97"/>
      <c r="L25" s="116">
        <v>5.7237840000000011</v>
      </c>
      <c r="M25" s="97"/>
      <c r="N25" s="134">
        <f>J25/L25</f>
        <v>37354.731921448903</v>
      </c>
      <c r="O25" s="101"/>
      <c r="P25" s="136">
        <f>(F25+G25)*$J$16/$B$60*$G$33</f>
        <v>5.7237840000000002</v>
      </c>
      <c r="Q25" s="48"/>
      <c r="R25" s="46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 s="48"/>
      <c r="AI25" s="46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 s="47"/>
      <c r="AX25" s="47"/>
      <c r="AY25" s="48"/>
      <c r="BA25" s="2"/>
      <c r="BB25" s="2"/>
    </row>
    <row r="26" spans="1:54" s="11" customFormat="1" ht="13.2" customHeight="1" thickBot="1" x14ac:dyDescent="0.35">
      <c r="A26" s="46"/>
      <c r="B26" s="54"/>
      <c r="C26" s="137"/>
      <c r="D26" s="54"/>
      <c r="E26" s="159"/>
      <c r="F26" s="115"/>
      <c r="G26" s="115"/>
      <c r="H26" s="98"/>
      <c r="I26" s="117"/>
      <c r="J26" s="98"/>
      <c r="K26" s="98"/>
      <c r="L26" s="118"/>
      <c r="M26" s="98"/>
      <c r="N26" s="135"/>
      <c r="O26" s="119"/>
      <c r="P26" s="136"/>
      <c r="Q26" s="48"/>
      <c r="R26" s="46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G26" s="2"/>
      <c r="AH26" s="48"/>
      <c r="AI26" s="4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 s="47"/>
      <c r="AX26" s="47"/>
      <c r="AY26" s="48"/>
      <c r="BA26" s="2"/>
      <c r="BB26" s="2"/>
    </row>
    <row r="27" spans="1:54" s="11" customFormat="1" ht="13.2" customHeight="1" thickTop="1" x14ac:dyDescent="0.3">
      <c r="A27" s="46"/>
      <c r="B27" s="15" t="s">
        <v>96</v>
      </c>
      <c r="C27" s="102"/>
      <c r="D27" s="102"/>
      <c r="E27" s="102"/>
      <c r="F27" s="89"/>
      <c r="G27" s="72"/>
      <c r="H27" s="72"/>
      <c r="I27" s="72"/>
      <c r="J27" s="72"/>
      <c r="K27" s="73"/>
      <c r="L27" s="73"/>
      <c r="M27" s="72"/>
      <c r="N27" s="72"/>
      <c r="O27" s="72"/>
      <c r="Q27" s="48"/>
      <c r="R27" s="46"/>
      <c r="AG27" s="2"/>
      <c r="AH27" s="48"/>
      <c r="AI27" s="46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 s="47"/>
      <c r="AX27" s="47"/>
      <c r="AY27" s="48"/>
      <c r="BA27" s="2"/>
      <c r="BB27" s="2"/>
    </row>
    <row r="28" spans="1:54" s="11" customFormat="1" ht="13.2" customHeight="1" thickBot="1" x14ac:dyDescent="0.35">
      <c r="A28" s="46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Q28" s="48"/>
      <c r="R28" s="46"/>
      <c r="S28" s="2" t="s">
        <v>54</v>
      </c>
      <c r="T28" s="47"/>
      <c r="U28" s="47"/>
      <c r="V28" s="47"/>
      <c r="W28" s="47"/>
      <c r="X28" s="47"/>
      <c r="Y28" s="47"/>
      <c r="AG28" s="2"/>
      <c r="AH28" s="48"/>
      <c r="AI28" s="46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 s="47"/>
      <c r="AX28" s="47"/>
      <c r="AY28" s="48"/>
      <c r="BA28" s="2"/>
      <c r="BB28" s="2"/>
    </row>
    <row r="29" spans="1:54" s="11" customFormat="1" ht="13.2" customHeight="1" thickTop="1" thickBot="1" x14ac:dyDescent="0.35">
      <c r="A29" s="46"/>
      <c r="B29" s="11" t="s">
        <v>57</v>
      </c>
      <c r="F29" s="2"/>
      <c r="G29" s="2"/>
      <c r="H29" s="2"/>
      <c r="I29" s="2"/>
      <c r="J29" s="2"/>
      <c r="K29" s="2"/>
      <c r="L29" s="2"/>
      <c r="M29" s="2"/>
      <c r="N29" s="2"/>
      <c r="O29" s="2"/>
      <c r="Q29" s="48"/>
      <c r="R29" s="46"/>
      <c r="S29" s="51"/>
      <c r="T29" s="63"/>
      <c r="U29" s="63"/>
      <c r="V29" s="63"/>
      <c r="W29" s="63" t="s">
        <v>19</v>
      </c>
      <c r="X29" s="63" t="s">
        <v>51</v>
      </c>
      <c r="Y29" s="63" t="s">
        <v>33</v>
      </c>
      <c r="AG29" s="2"/>
      <c r="AH29" s="48"/>
      <c r="AI29" s="46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 s="47"/>
      <c r="AX29" s="47"/>
      <c r="AY29" s="48"/>
      <c r="BA29" s="2"/>
      <c r="BB29" s="2"/>
    </row>
    <row r="30" spans="1:54" s="11" customFormat="1" ht="13.2" customHeight="1" thickTop="1" x14ac:dyDescent="0.3">
      <c r="A30" s="46"/>
      <c r="B30" s="51"/>
      <c r="C30" s="63" t="s">
        <v>48</v>
      </c>
      <c r="D30" s="64" t="s">
        <v>33</v>
      </c>
      <c r="E30" s="64"/>
      <c r="F30" s="64"/>
      <c r="G30" s="63" t="s">
        <v>52</v>
      </c>
      <c r="H30" s="64" t="s">
        <v>33</v>
      </c>
      <c r="I30" s="64"/>
      <c r="J30" s="64"/>
      <c r="K30" s="63" t="s">
        <v>19</v>
      </c>
      <c r="L30" s="64" t="s">
        <v>33</v>
      </c>
      <c r="M30" s="64"/>
      <c r="N30" s="64"/>
      <c r="Q30" s="48"/>
      <c r="R30" s="46"/>
      <c r="S30" s="47"/>
      <c r="T30" s="50"/>
      <c r="U30" s="50"/>
      <c r="V30" s="50" t="s">
        <v>30</v>
      </c>
      <c r="W30" s="50" t="s">
        <v>32</v>
      </c>
      <c r="X30" s="50" t="s">
        <v>37</v>
      </c>
      <c r="Y30" s="50" t="s">
        <v>32</v>
      </c>
      <c r="AG30" s="2"/>
      <c r="AH30" s="48"/>
      <c r="AI30" s="46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 s="47"/>
      <c r="AX30" s="47"/>
      <c r="AY30" s="48"/>
      <c r="BA30" s="2"/>
      <c r="BB30" s="2"/>
    </row>
    <row r="31" spans="1:54" s="11" customFormat="1" ht="13.2" customHeight="1" thickBot="1" x14ac:dyDescent="0.35">
      <c r="A31" s="46"/>
      <c r="B31" s="47"/>
      <c r="C31" s="50" t="s">
        <v>97</v>
      </c>
      <c r="D31" s="65" t="s">
        <v>90</v>
      </c>
      <c r="E31" s="65"/>
      <c r="F31" s="65"/>
      <c r="G31" s="50" t="s">
        <v>53</v>
      </c>
      <c r="H31" s="65" t="s">
        <v>91</v>
      </c>
      <c r="I31" s="65"/>
      <c r="J31" s="65"/>
      <c r="K31" s="50" t="s">
        <v>32</v>
      </c>
      <c r="L31" s="65" t="s">
        <v>17</v>
      </c>
      <c r="M31" s="65"/>
      <c r="N31" s="65"/>
      <c r="Q31" s="48"/>
      <c r="R31" s="46"/>
      <c r="S31" s="54" t="s">
        <v>13</v>
      </c>
      <c r="T31" s="55" t="s">
        <v>14</v>
      </c>
      <c r="U31" s="54"/>
      <c r="V31" s="54" t="s">
        <v>31</v>
      </c>
      <c r="W31" s="54" t="s">
        <v>92</v>
      </c>
      <c r="X31" s="54" t="s">
        <v>89</v>
      </c>
      <c r="Y31" s="54" t="s">
        <v>18</v>
      </c>
      <c r="AG31" s="2"/>
      <c r="AH31" s="48"/>
      <c r="AI31" s="46"/>
      <c r="AJ31" s="2"/>
      <c r="AK31" s="2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8"/>
      <c r="BA31" s="2"/>
      <c r="BB31" s="2"/>
    </row>
    <row r="32" spans="1:54" s="11" customFormat="1" ht="13.2" customHeight="1" thickTop="1" thickBot="1" x14ac:dyDescent="0.35">
      <c r="A32" s="46"/>
      <c r="B32" s="54" t="s">
        <v>13</v>
      </c>
      <c r="C32" s="54" t="s">
        <v>98</v>
      </c>
      <c r="D32" s="54" t="s">
        <v>48</v>
      </c>
      <c r="E32" s="54" t="s">
        <v>49</v>
      </c>
      <c r="F32" s="54" t="s">
        <v>51</v>
      </c>
      <c r="G32" s="54" t="s">
        <v>15</v>
      </c>
      <c r="H32" s="54" t="s">
        <v>48</v>
      </c>
      <c r="I32" s="54" t="s">
        <v>49</v>
      </c>
      <c r="J32" s="54" t="s">
        <v>51</v>
      </c>
      <c r="K32" s="54" t="s">
        <v>92</v>
      </c>
      <c r="L32" s="54" t="s">
        <v>48</v>
      </c>
      <c r="M32" s="54" t="s">
        <v>49</v>
      </c>
      <c r="N32" s="54" t="s">
        <v>51</v>
      </c>
      <c r="Q32" s="48"/>
      <c r="R32" s="46"/>
      <c r="S32" s="50">
        <f>B25</f>
        <v>88</v>
      </c>
      <c r="T32" s="137" t="str">
        <f>C25</f>
        <v>Carbon Regen. Kiln</v>
      </c>
      <c r="U32" s="50"/>
      <c r="V32" s="57">
        <f>H25</f>
        <v>321504.32396917249</v>
      </c>
      <c r="W32" s="57">
        <f>J25</f>
        <v>213810.41689627853</v>
      </c>
      <c r="X32" s="121">
        <f>L25</f>
        <v>5.7237840000000011</v>
      </c>
      <c r="Y32" s="57">
        <f>N25</f>
        <v>37354.731921448903</v>
      </c>
      <c r="AG32" s="2"/>
      <c r="AH32" s="48"/>
      <c r="AI32" s="46"/>
      <c r="AJ32" s="2"/>
      <c r="AK32" s="2"/>
      <c r="AL32" s="2"/>
      <c r="AM32" s="2"/>
      <c r="AN32" s="2"/>
      <c r="AO32" s="2"/>
      <c r="AP32" s="2"/>
      <c r="AQ32" s="2"/>
      <c r="AR32" s="47"/>
      <c r="AS32" s="47"/>
      <c r="AT32" s="47"/>
      <c r="AU32" s="47"/>
      <c r="AV32" s="47"/>
      <c r="AW32" s="47"/>
      <c r="AX32" s="47"/>
      <c r="AY32" s="48"/>
      <c r="BA32" s="2"/>
      <c r="BB32" s="2"/>
    </row>
    <row r="33" spans="1:54" s="11" customFormat="1" ht="13.2" customHeight="1" thickTop="1" thickBot="1" x14ac:dyDescent="0.35">
      <c r="A33" s="46"/>
      <c r="B33" s="50">
        <f>B25</f>
        <v>88</v>
      </c>
      <c r="C33" s="139" t="str">
        <f>$E$25</f>
        <v>Permit</v>
      </c>
      <c r="D33" s="90">
        <f>F25*$J$16/$B$60</f>
        <v>3.8544</v>
      </c>
      <c r="E33" s="90">
        <f>G25*$J$16/$B$60</f>
        <v>1.9272</v>
      </c>
      <c r="F33" s="90">
        <f>SUM(D33:E33)</f>
        <v>5.7816000000000001</v>
      </c>
      <c r="G33" s="91">
        <v>0.99</v>
      </c>
      <c r="H33" s="90">
        <f t="shared" ref="H33:J33" si="0">D33*$G33</f>
        <v>3.8158560000000001</v>
      </c>
      <c r="I33" s="90">
        <f t="shared" si="0"/>
        <v>1.9079280000000001</v>
      </c>
      <c r="J33" s="90">
        <f t="shared" si="0"/>
        <v>5.7237840000000002</v>
      </c>
      <c r="K33" s="92">
        <f>J25</f>
        <v>213810.41689627853</v>
      </c>
      <c r="L33" s="92">
        <f t="shared" ref="L33:N33" si="1">$K33/H33</f>
        <v>56032.097882173366</v>
      </c>
      <c r="M33" s="92">
        <f t="shared" si="1"/>
        <v>112064.19576434673</v>
      </c>
      <c r="N33" s="92">
        <f t="shared" si="1"/>
        <v>37354.731921448911</v>
      </c>
      <c r="Q33" s="48"/>
      <c r="R33" s="46"/>
      <c r="S33" s="54"/>
      <c r="T33" s="76"/>
      <c r="U33" s="54"/>
      <c r="V33" s="70"/>
      <c r="W33" s="70"/>
      <c r="X33" s="93"/>
      <c r="Y33" s="70"/>
      <c r="AG33" s="2"/>
      <c r="AH33" s="48"/>
      <c r="AI33" s="46"/>
      <c r="AJ33" s="2"/>
      <c r="AK33" s="2"/>
      <c r="AL33" s="2"/>
      <c r="AM33" s="2"/>
      <c r="AN33" s="2"/>
      <c r="AO33" s="2"/>
      <c r="AP33" s="2"/>
      <c r="AQ33" s="2"/>
      <c r="AR33" s="47"/>
      <c r="AS33" s="47"/>
      <c r="AT33" s="47"/>
      <c r="AU33" s="47"/>
      <c r="AV33" s="47"/>
      <c r="AW33" s="47"/>
      <c r="AX33" s="47"/>
      <c r="AY33" s="48"/>
      <c r="BA33" s="2"/>
      <c r="BB33" s="2"/>
    </row>
    <row r="34" spans="1:54" s="11" customFormat="1" ht="13.2" customHeight="1" thickTop="1" thickBot="1" x14ac:dyDescent="0.35">
      <c r="A34" s="46"/>
      <c r="B34" s="54"/>
      <c r="C34" s="138"/>
      <c r="D34" s="93"/>
      <c r="E34" s="93"/>
      <c r="F34" s="93"/>
      <c r="G34" s="94"/>
      <c r="H34" s="93"/>
      <c r="I34" s="93"/>
      <c r="J34" s="93"/>
      <c r="K34" s="95"/>
      <c r="L34" s="95"/>
      <c r="M34" s="95"/>
      <c r="N34" s="95"/>
      <c r="Q34" s="48"/>
      <c r="R34" s="46"/>
      <c r="AG34" s="2"/>
      <c r="AH34" s="48"/>
      <c r="AI34" s="46"/>
      <c r="AJ34" s="2"/>
      <c r="AK34" s="2"/>
      <c r="AL34" s="2"/>
      <c r="AM34" s="2"/>
      <c r="AN34" s="2"/>
      <c r="AO34" s="2"/>
      <c r="AP34" s="2"/>
      <c r="AQ34" s="2"/>
      <c r="AR34" s="47"/>
      <c r="AS34" s="47"/>
      <c r="AT34" s="47"/>
      <c r="AU34" s="47"/>
      <c r="AV34" s="47"/>
      <c r="AW34" s="47"/>
      <c r="AX34" s="47"/>
      <c r="AY34" s="48"/>
      <c r="BA34" s="2"/>
      <c r="BB34" s="2"/>
    </row>
    <row r="35" spans="1:54" s="11" customFormat="1" ht="13.2" customHeight="1" thickTop="1" x14ac:dyDescent="0.3">
      <c r="A35" s="46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/>
      <c r="Q35" s="48"/>
      <c r="R35" s="46"/>
      <c r="AG35" s="2"/>
      <c r="AH35" s="48"/>
      <c r="AI35" s="46"/>
      <c r="AJ35" s="2"/>
      <c r="AK35" s="2"/>
      <c r="AL35" s="2"/>
      <c r="AM35" s="2"/>
      <c r="AN35" s="2"/>
      <c r="AO35" s="2"/>
      <c r="AP35" s="2"/>
      <c r="AQ35" s="2"/>
      <c r="AR35" s="47"/>
      <c r="AS35" s="47"/>
      <c r="AT35" s="47"/>
      <c r="AU35" s="47"/>
      <c r="AV35" s="47"/>
      <c r="AW35" s="47"/>
      <c r="AX35" s="47"/>
      <c r="AY35" s="48"/>
      <c r="BA35" s="2"/>
      <c r="BB35" s="2"/>
    </row>
    <row r="36" spans="1:54" s="11" customFormat="1" ht="13.2" customHeight="1" thickBot="1" x14ac:dyDescent="0.35">
      <c r="A36" s="4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 s="2"/>
      <c r="Q36" s="48"/>
      <c r="R36" s="46"/>
      <c r="S36" s="2" t="s">
        <v>55</v>
      </c>
      <c r="AG36" s="2"/>
      <c r="AH36" s="48"/>
      <c r="AI36" s="46"/>
      <c r="AJ36" s="2"/>
      <c r="AK36" s="2"/>
      <c r="AL36" s="2"/>
      <c r="AM36" s="2"/>
      <c r="AN36" s="2"/>
      <c r="AO36" s="2"/>
      <c r="AP36" s="2"/>
      <c r="AQ36" s="2"/>
      <c r="AR36" s="47"/>
      <c r="AS36" s="47"/>
      <c r="AT36" s="47"/>
      <c r="AU36" s="47"/>
      <c r="AV36" s="47"/>
      <c r="AW36" s="47"/>
      <c r="AX36" s="47"/>
      <c r="AY36" s="48"/>
      <c r="BA36" s="2"/>
      <c r="BB36" s="2"/>
    </row>
    <row r="37" spans="1:54" s="11" customFormat="1" ht="13.2" customHeight="1" thickTop="1" x14ac:dyDescent="0.3">
      <c r="A37" s="46"/>
      <c r="B37" s="60"/>
      <c r="C37" s="50"/>
      <c r="D37" s="85"/>
      <c r="E37" s="86"/>
      <c r="F37" s="66"/>
      <c r="G37" s="2"/>
      <c r="H37" s="66"/>
      <c r="I37" s="67"/>
      <c r="J37" s="68"/>
      <c r="K37" s="68"/>
      <c r="L37" s="68"/>
      <c r="M37" s="68"/>
      <c r="N37" s="68"/>
      <c r="O37" s="69"/>
      <c r="P37" s="2"/>
      <c r="Q37" s="48"/>
      <c r="R37" s="46"/>
      <c r="S37" s="51"/>
      <c r="T37" s="64" t="s">
        <v>33</v>
      </c>
      <c r="U37" s="64"/>
      <c r="V37" s="64"/>
      <c r="W37" s="63" t="s">
        <v>19</v>
      </c>
      <c r="X37" s="64" t="s">
        <v>33</v>
      </c>
      <c r="Y37" s="64"/>
      <c r="Z37" s="64"/>
      <c r="AG37" s="2"/>
      <c r="AH37" s="48"/>
      <c r="AI37" s="46"/>
      <c r="AJ37" s="2"/>
      <c r="AK37" s="2"/>
      <c r="AL37" s="2"/>
      <c r="AM37" s="2"/>
      <c r="AN37" s="2"/>
      <c r="AO37" s="2"/>
      <c r="AP37" s="2"/>
      <c r="AQ37" s="2"/>
      <c r="AR37" s="47"/>
      <c r="AS37" s="47"/>
      <c r="AT37" s="47"/>
      <c r="AU37" s="47"/>
      <c r="AV37" s="47"/>
      <c r="AW37" s="47"/>
      <c r="AX37" s="47"/>
      <c r="AY37" s="48"/>
      <c r="BA37" s="2"/>
      <c r="BB37" s="2"/>
    </row>
    <row r="38" spans="1:54" s="11" customFormat="1" ht="13.2" customHeight="1" x14ac:dyDescent="0.3">
      <c r="A38" s="46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2"/>
      <c r="Q38" s="48"/>
      <c r="R38" s="46"/>
      <c r="S38" s="47"/>
      <c r="T38" s="65" t="s">
        <v>91</v>
      </c>
      <c r="U38" s="65"/>
      <c r="V38" s="65"/>
      <c r="W38" s="50" t="s">
        <v>32</v>
      </c>
      <c r="X38" s="65" t="s">
        <v>17</v>
      </c>
      <c r="Y38" s="65"/>
      <c r="Z38" s="65"/>
      <c r="AG38" s="2"/>
      <c r="AH38" s="48"/>
      <c r="AI38" s="46"/>
      <c r="AJ38" s="2"/>
      <c r="AK38" s="2"/>
      <c r="AL38" s="2"/>
      <c r="AM38" s="2"/>
      <c r="AN38" s="2"/>
      <c r="AO38" s="2"/>
      <c r="AP38" s="2"/>
      <c r="AQ38" s="2"/>
      <c r="AR38" s="47"/>
      <c r="AS38" s="47"/>
      <c r="AT38" s="47"/>
      <c r="AU38" s="47"/>
      <c r="AV38" s="47"/>
      <c r="AW38" s="47"/>
      <c r="AX38" s="47"/>
      <c r="AY38" s="48"/>
      <c r="BA38" s="2"/>
      <c r="BB38" s="2"/>
    </row>
    <row r="39" spans="1:54" s="11" customFormat="1" ht="13.2" customHeight="1" thickBot="1" x14ac:dyDescent="0.35">
      <c r="A39" s="46"/>
      <c r="P39" s="2"/>
      <c r="Q39" s="48"/>
      <c r="R39" s="46"/>
      <c r="S39" s="54" t="s">
        <v>13</v>
      </c>
      <c r="T39" s="54" t="s">
        <v>48</v>
      </c>
      <c r="U39" s="54" t="s">
        <v>49</v>
      </c>
      <c r="V39" s="54" t="s">
        <v>51</v>
      </c>
      <c r="W39" s="54" t="s">
        <v>92</v>
      </c>
      <c r="X39" s="54" t="s">
        <v>48</v>
      </c>
      <c r="Y39" s="54" t="s">
        <v>49</v>
      </c>
      <c r="Z39" s="54" t="s">
        <v>51</v>
      </c>
      <c r="AG39" s="2"/>
      <c r="AH39" s="48"/>
      <c r="AI39" s="46"/>
      <c r="AJ39" s="2"/>
      <c r="AK39" s="2"/>
      <c r="AL39" s="2"/>
      <c r="AM39" s="2"/>
      <c r="AN39" s="2"/>
      <c r="AO39" s="2"/>
      <c r="AP39" s="2"/>
      <c r="AQ39" s="2"/>
      <c r="AR39" s="47"/>
      <c r="AS39" s="47"/>
      <c r="AT39" s="47"/>
      <c r="AU39" s="47"/>
      <c r="AV39" s="47"/>
      <c r="AW39" s="47"/>
      <c r="AX39" s="47"/>
      <c r="AY39" s="48"/>
      <c r="BA39" s="2"/>
      <c r="BB39" s="2"/>
    </row>
    <row r="40" spans="1:54" s="11" customFormat="1" ht="13.2" customHeight="1" thickTop="1" x14ac:dyDescent="0.3">
      <c r="A40" s="46"/>
      <c r="P40" s="2"/>
      <c r="Q40" s="48"/>
      <c r="R40" s="46"/>
      <c r="S40" s="50">
        <f>B33</f>
        <v>88</v>
      </c>
      <c r="T40" s="96">
        <f>H33</f>
        <v>3.8158560000000001</v>
      </c>
      <c r="U40" s="96">
        <f>I33</f>
        <v>1.9079280000000001</v>
      </c>
      <c r="V40" s="96">
        <f>J33</f>
        <v>5.7237840000000002</v>
      </c>
      <c r="W40" s="92">
        <f>K33</f>
        <v>213810.41689627853</v>
      </c>
      <c r="X40" s="92">
        <f>$W40/T40</f>
        <v>56032.097882173366</v>
      </c>
      <c r="Y40" s="92">
        <f>$W40/U40</f>
        <v>112064.19576434673</v>
      </c>
      <c r="Z40" s="92">
        <f>$W40/V40</f>
        <v>37354.731921448911</v>
      </c>
      <c r="AG40" s="2"/>
      <c r="AH40" s="48"/>
      <c r="AI40" s="46"/>
      <c r="AJ40" s="2"/>
      <c r="AK40" s="2"/>
      <c r="AL40" s="2"/>
      <c r="AM40" s="2"/>
      <c r="AN40" s="2"/>
      <c r="AO40" s="2"/>
      <c r="AP40" s="2"/>
      <c r="AQ40" s="2"/>
      <c r="AR40" s="47"/>
      <c r="AS40" s="47"/>
      <c r="AT40" s="47"/>
      <c r="AU40" s="47"/>
      <c r="AV40" s="47"/>
      <c r="AW40" s="47"/>
      <c r="AX40" s="47"/>
      <c r="AY40" s="48"/>
      <c r="BA40" s="2"/>
      <c r="BB40" s="2"/>
    </row>
    <row r="41" spans="1:54" s="11" customFormat="1" ht="13.2" customHeight="1" thickBot="1" x14ac:dyDescent="0.35">
      <c r="A41" s="46"/>
      <c r="P41" s="2"/>
      <c r="Q41" s="48"/>
      <c r="R41" s="46"/>
      <c r="S41" s="54"/>
      <c r="T41" s="96"/>
      <c r="U41" s="96"/>
      <c r="V41" s="96"/>
      <c r="W41" s="92"/>
      <c r="X41" s="92"/>
      <c r="Y41" s="92"/>
      <c r="Z41" s="95"/>
      <c r="AG41" s="2"/>
      <c r="AH41" s="48"/>
      <c r="AI41" s="46"/>
      <c r="AJ41" s="2"/>
      <c r="AK41" s="2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8"/>
      <c r="BA41" s="2"/>
      <c r="BB41" s="2"/>
    </row>
    <row r="42" spans="1:54" s="11" customFormat="1" ht="13.2" customHeight="1" thickTop="1" x14ac:dyDescent="0.3">
      <c r="A42" s="46"/>
      <c r="P42" s="2"/>
      <c r="Q42" s="48"/>
      <c r="R42" s="46"/>
      <c r="S42" s="88"/>
      <c r="T42" s="88"/>
      <c r="U42" s="88"/>
      <c r="V42" s="88"/>
      <c r="W42" s="88"/>
      <c r="X42" s="88"/>
      <c r="Y42" s="88"/>
      <c r="Z42" s="88"/>
      <c r="AG42" s="2"/>
      <c r="AH42" s="48"/>
      <c r="AI42" s="46"/>
      <c r="AJ42" s="2"/>
      <c r="AK42" s="2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8"/>
      <c r="BA42" s="2"/>
      <c r="BB42" s="2"/>
    </row>
    <row r="43" spans="1:54" s="11" customFormat="1" ht="13.2" customHeight="1" x14ac:dyDescent="0.3">
      <c r="A43" s="46"/>
      <c r="P43" s="2"/>
      <c r="Q43" s="48"/>
      <c r="R43" s="46"/>
      <c r="AG43" s="2"/>
      <c r="AH43" s="48"/>
      <c r="AI43" s="46"/>
      <c r="AJ43" s="2"/>
      <c r="AK43" s="2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8"/>
      <c r="BA43" s="2"/>
      <c r="BB43" s="2"/>
    </row>
    <row r="44" spans="1:54" s="11" customFormat="1" ht="13.2" customHeight="1" thickBot="1" x14ac:dyDescent="0.35">
      <c r="A44" s="46"/>
      <c r="P44" s="2"/>
      <c r="Q44" s="48"/>
      <c r="R44" s="46"/>
      <c r="S44" s="2" t="s">
        <v>88</v>
      </c>
      <c r="AG44" s="2"/>
      <c r="AH44" s="48"/>
      <c r="AI44" s="46"/>
      <c r="AJ44" s="2"/>
      <c r="AK44" s="2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8"/>
      <c r="BA44" s="2"/>
      <c r="BB44" s="2"/>
    </row>
    <row r="45" spans="1:54" s="11" customFormat="1" ht="13.2" customHeight="1" thickTop="1" x14ac:dyDescent="0.3">
      <c r="A45" s="46"/>
      <c r="P45" s="2"/>
      <c r="Q45" s="48"/>
      <c r="R45" s="46"/>
      <c r="S45" s="51"/>
      <c r="T45" s="64" t="s">
        <v>75</v>
      </c>
      <c r="U45" s="64"/>
      <c r="V45" s="64"/>
      <c r="W45" s="64"/>
      <c r="AG45" s="2"/>
      <c r="AH45" s="48"/>
      <c r="AI45" s="46"/>
      <c r="AJ45" s="2"/>
      <c r="AK45" s="2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8"/>
      <c r="BA45" s="2"/>
      <c r="BB45" s="2"/>
    </row>
    <row r="46" spans="1:54" s="11" customFormat="1" ht="13.2" customHeight="1" x14ac:dyDescent="0.3">
      <c r="A46" s="46"/>
      <c r="P46" s="2"/>
      <c r="Q46" s="48"/>
      <c r="R46" s="46"/>
      <c r="S46" s="47"/>
      <c r="T46" s="65" t="s">
        <v>74</v>
      </c>
      <c r="U46" s="65"/>
      <c r="V46" s="50" t="s">
        <v>83</v>
      </c>
      <c r="W46" s="50" t="str">
        <f>V46</f>
        <v>CO2e</v>
      </c>
      <c r="AG46" s="47"/>
      <c r="AH46" s="48"/>
      <c r="AI46" s="46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8"/>
    </row>
    <row r="47" spans="1:54" s="11" customFormat="1" ht="13.2" customHeight="1" thickBot="1" x14ac:dyDescent="0.35">
      <c r="A47" s="46"/>
      <c r="P47" s="47"/>
      <c r="Q47" s="48"/>
      <c r="R47" s="46"/>
      <c r="S47" s="54" t="s">
        <v>13</v>
      </c>
      <c r="T47" s="54" t="s">
        <v>361</v>
      </c>
      <c r="U47" s="54" t="s">
        <v>362</v>
      </c>
      <c r="V47" s="54" t="s">
        <v>363</v>
      </c>
      <c r="W47" s="54" t="s">
        <v>89</v>
      </c>
      <c r="AG47" s="47"/>
      <c r="AH47" s="48"/>
      <c r="AI47" s="46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8"/>
    </row>
    <row r="48" spans="1:54" s="11" customFormat="1" ht="17.399999999999999" customHeight="1" thickTop="1" thickBot="1" x14ac:dyDescent="0.35">
      <c r="A48" s="46"/>
      <c r="N48" s="47"/>
      <c r="O48" s="47"/>
      <c r="P48" s="47"/>
      <c r="Q48" s="48"/>
      <c r="R48" s="46"/>
      <c r="S48" s="486">
        <f>S40</f>
        <v>88</v>
      </c>
      <c r="T48" s="487">
        <v>43.358528096036494</v>
      </c>
      <c r="U48" s="488">
        <f>T48*$AA$15*$J$16/$B$64</f>
        <v>22.789242367276781</v>
      </c>
      <c r="V48" s="489">
        <f>$Y$64</f>
        <v>119440.14885624086</v>
      </c>
      <c r="W48" s="489">
        <f>V48*$U48/$B$60</f>
        <v>1360.9752503342449</v>
      </c>
      <c r="X48"/>
      <c r="AG48" s="47"/>
      <c r="AH48" s="48"/>
      <c r="AI48" s="46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8"/>
    </row>
    <row r="49" spans="1:51" s="11" customFormat="1" ht="13.2" customHeight="1" thickTop="1" x14ac:dyDescent="0.3">
      <c r="A49" s="46"/>
      <c r="N49" s="47"/>
      <c r="O49" s="47"/>
      <c r="P49" s="47"/>
      <c r="Q49" s="48"/>
      <c r="R49" s="46"/>
      <c r="S49" s="477"/>
      <c r="T49" s="490"/>
      <c r="U49" s="282"/>
      <c r="V49" s="155"/>
      <c r="W49" s="155"/>
      <c r="X49"/>
      <c r="AC49" s="2"/>
      <c r="AD49" s="2"/>
      <c r="AE49" s="2"/>
      <c r="AF49" s="2"/>
      <c r="AG49" s="2"/>
      <c r="AH49" s="48"/>
      <c r="AI49" s="46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8"/>
    </row>
    <row r="50" spans="1:51" s="11" customFormat="1" ht="13.2" customHeight="1" x14ac:dyDescent="0.3">
      <c r="A50" s="46"/>
      <c r="N50" s="47"/>
      <c r="O50" s="47"/>
      <c r="P50" s="47"/>
      <c r="Q50" s="48"/>
      <c r="R50" s="46"/>
      <c r="S50" s="272"/>
      <c r="T50" s="272"/>
      <c r="U50" s="272"/>
      <c r="V50" s="272"/>
      <c r="W50" s="272"/>
      <c r="X50"/>
      <c r="AC50" s="2"/>
      <c r="AD50" s="2"/>
      <c r="AE50" s="2"/>
      <c r="AF50" s="2"/>
      <c r="AG50" s="2"/>
      <c r="AH50" s="48"/>
      <c r="AI50" s="46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8"/>
    </row>
    <row r="51" spans="1:51" s="11" customFormat="1" ht="13.2" customHeight="1" x14ac:dyDescent="0.3">
      <c r="A51" s="46"/>
      <c r="N51" s="47"/>
      <c r="O51" s="47"/>
      <c r="P51" s="47"/>
      <c r="Q51" s="48"/>
      <c r="R51" s="46"/>
      <c r="AC51" s="2"/>
      <c r="AD51" s="2"/>
      <c r="AE51" s="2"/>
      <c r="AF51" s="2"/>
      <c r="AG51" s="2"/>
      <c r="AH51" s="48"/>
      <c r="AI51" s="46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8"/>
    </row>
    <row r="52" spans="1:51" s="11" customFormat="1" ht="13.2" customHeight="1" x14ac:dyDescent="0.3">
      <c r="A52" s="46"/>
      <c r="N52" s="47"/>
      <c r="O52" s="47"/>
      <c r="P52" s="47"/>
      <c r="Q52" s="48"/>
      <c r="R52" s="46"/>
      <c r="AC52" s="2"/>
      <c r="AD52" s="2"/>
      <c r="AE52" s="2"/>
      <c r="AF52" s="2"/>
      <c r="AG52" s="2"/>
      <c r="AH52" s="48"/>
      <c r="AI52" s="46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8"/>
    </row>
    <row r="53" spans="1:51" s="11" customFormat="1" ht="13.2" customHeight="1" x14ac:dyDescent="0.3">
      <c r="A53" s="46"/>
      <c r="N53" s="47"/>
      <c r="O53" s="47"/>
      <c r="P53" s="47"/>
      <c r="Q53" s="48"/>
      <c r="R53" s="46"/>
      <c r="AC53" s="2"/>
      <c r="AD53" s="2"/>
      <c r="AE53" s="2"/>
      <c r="AF53" s="2"/>
      <c r="AG53" s="2"/>
      <c r="AH53" s="48"/>
      <c r="AI53" s="46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8"/>
    </row>
    <row r="54" spans="1:51" s="11" customFormat="1" ht="13.2" customHeight="1" x14ac:dyDescent="0.3">
      <c r="A54" s="46"/>
      <c r="B54"/>
      <c r="N54" s="47"/>
      <c r="O54" s="47"/>
      <c r="P54" s="47"/>
      <c r="Q54" s="48"/>
      <c r="R54" s="46"/>
      <c r="AC54" s="2"/>
      <c r="AD54" s="2"/>
      <c r="AE54" s="2"/>
      <c r="AF54" s="2"/>
      <c r="AG54" s="2"/>
      <c r="AH54" s="48"/>
      <c r="AI54" s="46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8"/>
    </row>
    <row r="55" spans="1:51" s="11" customFormat="1" ht="13.2" customHeight="1" x14ac:dyDescent="0.3">
      <c r="A55" s="46"/>
      <c r="B55"/>
      <c r="L55" s="2"/>
      <c r="M55" s="2"/>
      <c r="N55" s="2"/>
      <c r="O55" s="2"/>
      <c r="P55" s="2"/>
      <c r="Q55" s="48"/>
      <c r="R55" s="46"/>
      <c r="AC55" s="2"/>
      <c r="AD55" s="2"/>
      <c r="AE55" s="2"/>
      <c r="AF55" s="2"/>
      <c r="AG55" s="2"/>
      <c r="AH55" s="48"/>
      <c r="AI55" s="46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8"/>
    </row>
    <row r="56" spans="1:51" s="11" customFormat="1" ht="13.2" customHeight="1" x14ac:dyDescent="0.3">
      <c r="A56" s="46"/>
      <c r="B56"/>
      <c r="L56" s="2"/>
      <c r="M56" s="2"/>
      <c r="N56" s="2"/>
      <c r="O56" s="2"/>
      <c r="P56" s="2"/>
      <c r="Q56" s="48"/>
      <c r="R56" s="46"/>
      <c r="AC56" s="2"/>
      <c r="AD56" s="2"/>
      <c r="AE56" s="2"/>
      <c r="AF56" s="2"/>
      <c r="AG56" s="2"/>
      <c r="AH56" s="48"/>
      <c r="AI56" s="46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8"/>
    </row>
    <row r="57" spans="1:51" s="11" customFormat="1" ht="13.2" customHeight="1" x14ac:dyDescent="0.3">
      <c r="A57" s="46"/>
      <c r="L57" s="2"/>
      <c r="M57" s="2"/>
      <c r="N57" s="2"/>
      <c r="O57" s="2"/>
      <c r="P57" s="2"/>
      <c r="Q57" s="48"/>
      <c r="R57" s="46"/>
      <c r="AC57" s="2"/>
      <c r="AD57" s="2"/>
      <c r="AE57" s="2"/>
      <c r="AF57" s="2"/>
      <c r="AG57" s="2"/>
      <c r="AH57" s="48"/>
      <c r="AI57" s="46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8"/>
    </row>
    <row r="58" spans="1:51" s="11" customFormat="1" ht="13.2" customHeight="1" x14ac:dyDescent="0.3">
      <c r="A58" s="46"/>
      <c r="L58" s="2"/>
      <c r="M58" s="2"/>
      <c r="N58" s="2"/>
      <c r="O58" s="2"/>
      <c r="P58" s="2"/>
      <c r="Q58" s="48"/>
      <c r="R58" s="46"/>
      <c r="AC58" s="2"/>
      <c r="AD58" s="2"/>
      <c r="AE58" s="2"/>
      <c r="AF58" s="2"/>
      <c r="AG58" s="2"/>
      <c r="AH58" s="48"/>
      <c r="AI58" s="46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8"/>
    </row>
    <row r="59" spans="1:51" s="11" customFormat="1" ht="13.2" customHeight="1" x14ac:dyDescent="0.3">
      <c r="A59" s="46"/>
      <c r="B59" s="47" t="s">
        <v>21</v>
      </c>
      <c r="C59" s="47"/>
      <c r="D59" s="47"/>
      <c r="E59" s="47"/>
      <c r="N59" s="47"/>
      <c r="O59" s="47"/>
      <c r="P59" s="47"/>
      <c r="Q59" s="48"/>
      <c r="R59" s="46"/>
      <c r="AC59" s="2"/>
      <c r="AD59" s="2"/>
      <c r="AE59"/>
      <c r="AF59" s="2"/>
      <c r="AG59" s="2"/>
      <c r="AH59" s="48"/>
      <c r="AI59" s="46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8"/>
    </row>
    <row r="60" spans="1:51" s="11" customFormat="1" ht="13.2" customHeight="1" x14ac:dyDescent="0.3">
      <c r="A60" s="46"/>
      <c r="B60" s="77">
        <v>2000</v>
      </c>
      <c r="C60" s="74" t="s">
        <v>50</v>
      </c>
      <c r="D60" s="47"/>
      <c r="N60" s="47"/>
      <c r="O60" s="47"/>
      <c r="P60" s="47"/>
      <c r="Q60" s="48"/>
      <c r="R60" s="46"/>
      <c r="S60" s="2"/>
      <c r="T60" s="2"/>
      <c r="U60" s="2"/>
      <c r="V60" s="2"/>
      <c r="W60" s="2"/>
      <c r="X60" s="2"/>
      <c r="Y60"/>
      <c r="Z60" s="2"/>
      <c r="AA60" s="2"/>
      <c r="AB60" s="2"/>
      <c r="AC60" s="2"/>
      <c r="AD60" s="2"/>
      <c r="AE60"/>
      <c r="AF60" s="2"/>
      <c r="AG60" s="2"/>
      <c r="AH60" s="48"/>
      <c r="AI60" s="46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8"/>
    </row>
    <row r="61" spans="1:51" s="11" customFormat="1" ht="13.2" customHeight="1" thickBot="1" x14ac:dyDescent="0.35">
      <c r="A61" s="46"/>
      <c r="B61" s="75">
        <v>386.5</v>
      </c>
      <c r="C61" s="2" t="s">
        <v>39</v>
      </c>
      <c r="E61" s="122" t="s">
        <v>66</v>
      </c>
      <c r="F61" s="47"/>
      <c r="L61" s="47"/>
      <c r="M61" s="47"/>
      <c r="N61" s="47"/>
      <c r="O61" s="47"/>
      <c r="P61" s="47"/>
      <c r="Q61" s="48"/>
      <c r="R61" s="46"/>
      <c r="S61" s="142" t="s">
        <v>82</v>
      </c>
      <c r="U61" s="142"/>
      <c r="V61" s="142"/>
      <c r="W61" s="142"/>
      <c r="Y61" s="142"/>
      <c r="Z61"/>
      <c r="AB61" s="2"/>
      <c r="AE61"/>
      <c r="AF61" s="2"/>
      <c r="AG61" s="2"/>
      <c r="AH61" s="48"/>
      <c r="AI61" s="46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8"/>
    </row>
    <row r="62" spans="1:51" s="11" customFormat="1" ht="13.2" customHeight="1" thickTop="1" thickBot="1" x14ac:dyDescent="0.35">
      <c r="A62" s="46"/>
      <c r="B62" s="75">
        <v>28.01</v>
      </c>
      <c r="C62" s="2" t="s">
        <v>41</v>
      </c>
      <c r="D62" s="47"/>
      <c r="G62" s="50"/>
      <c r="H62" s="50"/>
      <c r="I62" s="47"/>
      <c r="J62" s="47"/>
      <c r="K62" s="47"/>
      <c r="L62" s="47"/>
      <c r="M62" s="47"/>
      <c r="N62" s="47"/>
      <c r="O62" s="47"/>
      <c r="P62" s="47"/>
      <c r="Q62" s="48"/>
      <c r="R62" s="46"/>
      <c r="S62" s="478" t="s">
        <v>36</v>
      </c>
      <c r="T62" s="479"/>
      <c r="U62" s="479" t="s">
        <v>76</v>
      </c>
      <c r="V62" s="479" t="s">
        <v>77</v>
      </c>
      <c r="W62" s="479" t="s">
        <v>78</v>
      </c>
      <c r="X62" s="479" t="s">
        <v>83</v>
      </c>
      <c r="Y62" s="480" t="s">
        <v>83</v>
      </c>
      <c r="Z62"/>
      <c r="AA62" s="150" t="s">
        <v>84</v>
      </c>
      <c r="AB62" s="150"/>
      <c r="AC62" s="150"/>
      <c r="AE62"/>
      <c r="AF62" s="2"/>
      <c r="AG62" s="2"/>
      <c r="AH62" s="48"/>
      <c r="AI62" s="46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8"/>
    </row>
    <row r="63" spans="1:51" s="11" customFormat="1" ht="13.2" customHeight="1" thickTop="1" thickBot="1" x14ac:dyDescent="0.35">
      <c r="A63" s="46"/>
      <c r="B63" s="75">
        <v>86.17</v>
      </c>
      <c r="C63" s="2" t="s">
        <v>70</v>
      </c>
      <c r="D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8"/>
      <c r="R63" s="46"/>
      <c r="S63" s="481" t="s">
        <v>79</v>
      </c>
      <c r="T63" s="145"/>
      <c r="U63" s="145"/>
      <c r="V63" s="145"/>
      <c r="W63" s="145"/>
      <c r="X63" s="145"/>
      <c r="Y63" s="482" t="s">
        <v>363</v>
      </c>
      <c r="Z63"/>
      <c r="AA63" s="142" t="s">
        <v>77</v>
      </c>
      <c r="AB63" s="142"/>
      <c r="AC63" s="146">
        <v>25</v>
      </c>
      <c r="AE63"/>
      <c r="AF63" s="2"/>
      <c r="AG63" s="2"/>
      <c r="AH63" s="48"/>
      <c r="AI63" s="46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8"/>
    </row>
    <row r="64" spans="1:51" s="11" customFormat="1" ht="13.2" customHeight="1" thickTop="1" thickBot="1" x14ac:dyDescent="0.35">
      <c r="A64" s="46"/>
      <c r="B64" s="78">
        <v>1000000</v>
      </c>
      <c r="C64" s="59" t="s">
        <v>22</v>
      </c>
      <c r="D64" s="47"/>
      <c r="E64" s="47"/>
      <c r="G64" s="2"/>
      <c r="H64" s="2"/>
      <c r="I64" s="2"/>
      <c r="J64" s="47"/>
      <c r="K64" s="47"/>
      <c r="N64" s="47"/>
      <c r="O64" s="47"/>
      <c r="P64" s="47"/>
      <c r="Q64" s="48"/>
      <c r="R64" s="46"/>
      <c r="S64" s="147" t="s">
        <v>74</v>
      </c>
      <c r="T64" s="148"/>
      <c r="U64" s="148">
        <v>53.06</v>
      </c>
      <c r="V64" s="148">
        <v>1E-3</v>
      </c>
      <c r="W64" s="149">
        <v>1E-4</v>
      </c>
      <c r="X64" s="153">
        <f>(U64+V64*$AC$63+W64*$AC$64)</f>
        <v>53.114800000000002</v>
      </c>
      <c r="Y64" s="154">
        <f>X64*$B$65*$B$66</f>
        <v>119440.14885624086</v>
      </c>
      <c r="Z64"/>
      <c r="AA64" s="143" t="s">
        <v>78</v>
      </c>
      <c r="AB64" s="143"/>
      <c r="AC64" s="148">
        <v>298</v>
      </c>
      <c r="AE64"/>
      <c r="AF64" s="2"/>
      <c r="AG64" s="2"/>
      <c r="AH64" s="48"/>
      <c r="AI64" s="46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8"/>
    </row>
    <row r="65" spans="1:51" s="11" customFormat="1" ht="13.2" customHeight="1" thickTop="1" x14ac:dyDescent="0.3">
      <c r="A65" s="46"/>
      <c r="B65" s="123">
        <f>1/0.453592</f>
        <v>2.2046244201837775</v>
      </c>
      <c r="C65" s="87" t="s">
        <v>81</v>
      </c>
      <c r="H65" s="2"/>
      <c r="I65" s="2"/>
      <c r="J65" s="47"/>
      <c r="K65" s="47"/>
      <c r="N65" s="47"/>
      <c r="O65" s="47"/>
      <c r="P65" s="47"/>
      <c r="Q65" s="48"/>
      <c r="R65" s="46"/>
      <c r="S65" s="144" t="s">
        <v>80</v>
      </c>
      <c r="T65" s="51"/>
      <c r="U65" s="15"/>
      <c r="V65" s="15"/>
      <c r="W65" s="15"/>
      <c r="X65" s="15"/>
      <c r="Y65" s="15"/>
      <c r="Z65" s="2"/>
      <c r="AA65" s="152" t="s">
        <v>85</v>
      </c>
      <c r="AB65" s="142"/>
      <c r="AC65" s="151"/>
      <c r="AD65" s="2"/>
      <c r="AE65" s="2"/>
      <c r="AF65" s="2"/>
      <c r="AG65" s="2"/>
      <c r="AH65" s="48"/>
      <c r="AI65" s="46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8"/>
    </row>
    <row r="66" spans="1:51" s="11" customFormat="1" ht="13.2" customHeight="1" x14ac:dyDescent="0.3">
      <c r="A66" s="46"/>
      <c r="B66" s="77">
        <v>1020</v>
      </c>
      <c r="C66" s="87" t="s">
        <v>86</v>
      </c>
      <c r="F66" s="47"/>
      <c r="G66" s="2"/>
      <c r="J66" s="47"/>
      <c r="K66" s="47"/>
      <c r="N66" s="47"/>
      <c r="O66" s="47"/>
      <c r="P66" s="47"/>
      <c r="Q66" s="48"/>
      <c r="R66" s="46"/>
      <c r="S66" s="2"/>
      <c r="T66" s="2"/>
      <c r="U66" s="2"/>
      <c r="V66" s="2"/>
      <c r="W66" s="2"/>
      <c r="Y66" s="2"/>
      <c r="Z66" s="2"/>
      <c r="AA66" s="2"/>
      <c r="AB66" s="2"/>
      <c r="AC66" s="2"/>
      <c r="AD66" s="2"/>
      <c r="AE66" s="2"/>
      <c r="AF66" s="2"/>
      <c r="AG66" s="2"/>
      <c r="AH66" s="48"/>
      <c r="AI66" s="46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8"/>
    </row>
    <row r="67" spans="1:51" s="11" customFormat="1" ht="13.2" customHeight="1" x14ac:dyDescent="0.3">
      <c r="A67" s="46"/>
      <c r="G67" s="2"/>
      <c r="H67" s="2"/>
      <c r="I67" s="2"/>
      <c r="J67" s="47"/>
      <c r="K67" s="47"/>
      <c r="L67" s="47"/>
      <c r="M67" s="47"/>
      <c r="N67" s="47"/>
      <c r="O67" s="47"/>
      <c r="P67" s="47"/>
      <c r="Q67" s="48"/>
      <c r="R67" s="46"/>
      <c r="S67" s="2"/>
      <c r="T67" s="2"/>
      <c r="U67" s="2"/>
      <c r="V67" s="2"/>
      <c r="W67" s="2"/>
      <c r="X67" s="2"/>
      <c r="Y67" s="2"/>
      <c r="AD67" s="2"/>
      <c r="AE67" s="2"/>
      <c r="AF67" s="2"/>
      <c r="AG67" s="2"/>
      <c r="AH67" s="48"/>
      <c r="AI67" s="46"/>
      <c r="AJ67" s="47"/>
      <c r="AK67" s="47"/>
      <c r="AL67" s="47"/>
      <c r="AM67" s="47"/>
      <c r="AN67" s="47"/>
      <c r="AO67" s="47"/>
      <c r="AP67" s="47"/>
      <c r="AQ67" s="47"/>
      <c r="AR67" s="47"/>
      <c r="AS67" s="47"/>
      <c r="AT67" s="47"/>
      <c r="AU67" s="47"/>
      <c r="AV67" s="47"/>
      <c r="AW67" s="47"/>
      <c r="AX67" s="47"/>
      <c r="AY67" s="48"/>
    </row>
    <row r="68" spans="1:51" s="11" customFormat="1" ht="13.2" customHeight="1" x14ac:dyDescent="0.3">
      <c r="A68" s="46"/>
      <c r="G68" s="47"/>
      <c r="H68" s="47"/>
      <c r="Q68" s="48"/>
      <c r="R68" s="46"/>
      <c r="AA68" s="2"/>
      <c r="AB68" s="2"/>
      <c r="AC68" s="47"/>
      <c r="AD68" s="47"/>
      <c r="AE68" s="47"/>
      <c r="AF68" s="47"/>
      <c r="AG68" s="47"/>
      <c r="AH68" s="48"/>
      <c r="AI68" s="46"/>
      <c r="AJ68" s="47"/>
      <c r="AK68" s="47"/>
      <c r="AL68" s="47"/>
      <c r="AM68" s="47"/>
      <c r="AN68" s="47"/>
      <c r="AO68" s="47"/>
      <c r="AP68" s="47"/>
      <c r="AQ68" s="47"/>
      <c r="AR68" s="47"/>
      <c r="AS68" s="47"/>
      <c r="AT68" s="47"/>
      <c r="AU68" s="47"/>
      <c r="AV68" s="47"/>
      <c r="AW68" s="47"/>
      <c r="AX68" s="47"/>
      <c r="AY68" s="48"/>
    </row>
    <row r="69" spans="1:51" s="11" customFormat="1" ht="13.2" customHeight="1" thickBot="1" x14ac:dyDescent="0.35">
      <c r="A69" s="79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80"/>
      <c r="R69" s="79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80"/>
      <c r="AI69" s="79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80"/>
    </row>
    <row r="70" spans="1:51" ht="13.2" customHeight="1" thickTop="1" x14ac:dyDescent="0.3"/>
    <row r="71" spans="1:51" ht="13.2" customHeight="1" x14ac:dyDescent="0.3"/>
    <row r="72" spans="1:51" ht="13.2" customHeight="1" x14ac:dyDescent="0.3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</row>
    <row r="73" spans="1:51" ht="13.2" customHeight="1" x14ac:dyDescent="0.3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</row>
    <row r="74" spans="1:51" ht="13.2" customHeight="1" x14ac:dyDescent="0.3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</row>
    <row r="75" spans="1:51" ht="13.2" customHeight="1" x14ac:dyDescent="0.3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</row>
    <row r="76" spans="1:51" ht="13.2" customHeight="1" x14ac:dyDescent="0.3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</row>
    <row r="77" spans="1:51" ht="13.2" customHeight="1" x14ac:dyDescent="0.3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</row>
    <row r="78" spans="1:51" ht="13.2" customHeight="1" x14ac:dyDescent="0.3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</row>
    <row r="79" spans="1:51" ht="13.2" customHeight="1" x14ac:dyDescent="0.3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AD79" s="81"/>
    </row>
    <row r="80" spans="1:51" ht="13.2" customHeight="1" x14ac:dyDescent="0.3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W80" s="11"/>
      <c r="X80" s="11"/>
    </row>
    <row r="81" spans="2:24" ht="13.2" customHeight="1" x14ac:dyDescent="0.3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W81" s="11"/>
      <c r="X81" s="11"/>
    </row>
    <row r="82" spans="2:24" ht="13.2" customHeight="1" x14ac:dyDescent="0.3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W82" s="11"/>
      <c r="X82" s="11"/>
    </row>
    <row r="83" spans="2:24" ht="13.2" customHeight="1" x14ac:dyDescent="0.3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</row>
    <row r="84" spans="2:24" ht="13.2" customHeight="1" x14ac:dyDescent="0.3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</row>
    <row r="85" spans="2:24" ht="13.2" customHeight="1" x14ac:dyDescent="0.3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</row>
    <row r="86" spans="2:24" ht="13.2" customHeight="1" x14ac:dyDescent="0.3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</row>
    <row r="87" spans="2:24" ht="13.2" customHeight="1" x14ac:dyDescent="0.3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</row>
    <row r="88" spans="2:24" ht="13.2" customHeight="1" x14ac:dyDescent="0.3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</row>
    <row r="89" spans="2:24" ht="13.2" customHeight="1" x14ac:dyDescent="0.3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</row>
    <row r="90" spans="2:24" ht="13.2" customHeight="1" x14ac:dyDescent="0.3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</row>
    <row r="91" spans="2:24" ht="13.2" customHeight="1" x14ac:dyDescent="0.3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</row>
    <row r="92" spans="2:24" ht="13.2" customHeight="1" x14ac:dyDescent="0.3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</row>
    <row r="93" spans="2:24" ht="13.2" customHeight="1" x14ac:dyDescent="0.3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W93" s="11"/>
      <c r="X93" s="11"/>
    </row>
    <row r="94" spans="2:24" ht="13.2" customHeight="1" x14ac:dyDescent="0.3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W94" s="11"/>
      <c r="X94" s="11"/>
    </row>
    <row r="95" spans="2:24" ht="13.2" customHeight="1" x14ac:dyDescent="0.3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W95" s="11"/>
      <c r="X95" s="11"/>
    </row>
    <row r="96" spans="2:24" ht="13.2" customHeight="1" x14ac:dyDescent="0.3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W96" s="11"/>
      <c r="X96" s="11"/>
    </row>
    <row r="97" spans="2:24" ht="13.2" customHeight="1" x14ac:dyDescent="0.3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W97" s="11"/>
      <c r="X97" s="11"/>
    </row>
    <row r="98" spans="2:24" ht="13.2" customHeight="1" x14ac:dyDescent="0.3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W98" s="11"/>
      <c r="X98" s="11"/>
    </row>
    <row r="99" spans="2:24" ht="13.2" customHeight="1" x14ac:dyDescent="0.3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W99" s="11"/>
      <c r="X99" s="11"/>
    </row>
    <row r="100" spans="2:24" ht="13.2" customHeight="1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W100" s="11"/>
      <c r="X100" s="11"/>
    </row>
    <row r="101" spans="2:24" ht="13.2" customHeight="1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W101" s="11"/>
      <c r="X101" s="11"/>
    </row>
    <row r="102" spans="2:24" ht="13.2" customHeight="1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W102" s="11"/>
      <c r="X102" s="11"/>
    </row>
    <row r="103" spans="2:24" ht="13.2" customHeight="1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W103" s="11"/>
      <c r="X103" s="11"/>
    </row>
    <row r="104" spans="2:24" ht="13.2" customHeight="1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W104" s="11"/>
      <c r="X104" s="11"/>
    </row>
    <row r="105" spans="2:24" ht="13.2" customHeight="1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W105" s="11"/>
      <c r="X105" s="11"/>
    </row>
    <row r="106" spans="2:24" ht="13.2" customHeight="1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W106" s="11"/>
      <c r="X106" s="11"/>
    </row>
    <row r="107" spans="2:24" ht="13.2" customHeight="1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W107" s="11"/>
      <c r="X107" s="11"/>
    </row>
    <row r="108" spans="2:24" ht="13.2" customHeight="1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W108" s="11"/>
      <c r="X108" s="11"/>
    </row>
    <row r="109" spans="2:24" ht="13.2" customHeight="1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W109" s="11"/>
      <c r="X109" s="11"/>
    </row>
    <row r="110" spans="2:24" ht="13.2" customHeight="1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W110" s="11"/>
      <c r="X110" s="11"/>
    </row>
    <row r="111" spans="2:24" ht="13.2" customHeight="1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W111" s="11"/>
      <c r="X111" s="11"/>
    </row>
    <row r="112" spans="2:24" ht="13.2" customHeight="1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W112" s="11"/>
      <c r="X112" s="11"/>
    </row>
    <row r="113" spans="2:24" ht="13.2" customHeight="1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W113" s="11"/>
      <c r="X113" s="11"/>
    </row>
    <row r="114" spans="2:24" ht="13.2" customHeight="1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W114" s="11"/>
      <c r="X114" s="11"/>
    </row>
    <row r="115" spans="2:24" ht="13.2" customHeight="1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W115" s="11"/>
      <c r="X115" s="11"/>
    </row>
    <row r="116" spans="2:24" ht="13.2" customHeight="1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W116" s="11"/>
      <c r="X116" s="11"/>
    </row>
    <row r="117" spans="2:24" ht="13.2" customHeight="1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W117" s="11"/>
      <c r="X117" s="11"/>
    </row>
    <row r="118" spans="2:24" ht="13.2" customHeight="1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W118" s="11"/>
      <c r="X118" s="11"/>
    </row>
    <row r="119" spans="2:24" ht="13.2" customHeight="1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W119" s="11"/>
      <c r="X119" s="11"/>
    </row>
    <row r="120" spans="2:24" ht="13.2" customHeight="1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W120" s="11"/>
      <c r="X120" s="11"/>
    </row>
    <row r="121" spans="2:24" ht="13.2" customHeight="1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W121" s="11"/>
      <c r="X121" s="11"/>
    </row>
    <row r="122" spans="2:24" ht="13.2" customHeight="1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W122" s="11"/>
      <c r="X122" s="11"/>
    </row>
    <row r="123" spans="2:24" ht="13.2" customHeight="1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</row>
    <row r="124" spans="2:24" ht="13.2" customHeight="1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</row>
    <row r="125" spans="2:24" ht="13.2" customHeight="1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</row>
    <row r="126" spans="2:24" ht="13.2" customHeight="1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</row>
    <row r="127" spans="2:24" ht="13.2" customHeight="1" x14ac:dyDescent="0.3"/>
    <row r="128" spans="2:24" ht="13.2" customHeight="1" x14ac:dyDescent="0.3"/>
    <row r="129" ht="13.2" customHeight="1" x14ac:dyDescent="0.3"/>
    <row r="130" ht="13.2" customHeight="1" x14ac:dyDescent="0.3"/>
  </sheetData>
  <printOptions horizontalCentered="1"/>
  <pageMargins left="0.5" right="0.5" top="0.5" bottom="0.5" header="0.3" footer="0.3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FCFF3-B4C9-4600-8404-8CA0B9BFFED8}">
  <dimension ref="A1:GE143"/>
  <sheetViews>
    <sheetView view="pageBreakPreview" zoomScaleNormal="100" zoomScaleSheetLayoutView="100" workbookViewId="0"/>
  </sheetViews>
  <sheetFormatPr defaultColWidth="7.21875" defaultRowHeight="13.8" x14ac:dyDescent="0.3"/>
  <cols>
    <col min="1" max="1" width="1.44140625" style="297" customWidth="1"/>
    <col min="2" max="4" width="8.6640625" style="297" customWidth="1"/>
    <col min="5" max="5" width="8" style="297" customWidth="1"/>
    <col min="6" max="6" width="8.6640625" style="297" customWidth="1"/>
    <col min="7" max="7" width="8" style="297" customWidth="1"/>
    <col min="8" max="8" width="8.6640625" style="297" customWidth="1"/>
    <col min="9" max="9" width="10.21875" style="297" customWidth="1"/>
    <col min="10" max="10" width="9.33203125" style="297" customWidth="1"/>
    <col min="11" max="11" width="8.6640625" style="297" customWidth="1"/>
    <col min="12" max="12" width="9.88671875" style="297" customWidth="1"/>
    <col min="13" max="15" width="8.6640625" style="297" customWidth="1"/>
    <col min="16" max="16" width="7.33203125" style="297" customWidth="1"/>
    <col min="17" max="18" width="1.44140625" style="297" customWidth="1"/>
    <col min="19" max="33" width="8.6640625" style="297" customWidth="1"/>
    <col min="34" max="35" width="1.44140625" style="297" customWidth="1"/>
    <col min="36" max="50" width="8.6640625" style="297" customWidth="1"/>
    <col min="51" max="52" width="1.44140625" style="297" customWidth="1"/>
    <col min="53" max="57" width="8.6640625" style="297" customWidth="1"/>
    <col min="58" max="58" width="10.33203125" style="297" customWidth="1"/>
    <col min="59" max="66" width="8.6640625" style="297" customWidth="1"/>
    <col min="67" max="67" width="7.5546875" style="297" customWidth="1"/>
    <col min="68" max="69" width="1.44140625" style="297" customWidth="1"/>
    <col min="70" max="71" width="8.5546875" style="297" customWidth="1"/>
    <col min="72" max="72" width="10" style="297" customWidth="1"/>
    <col min="73" max="84" width="8.5546875" style="297" customWidth="1"/>
    <col min="85" max="86" width="1.44140625" style="297" customWidth="1"/>
    <col min="87" max="88" width="8.5546875" style="297" customWidth="1"/>
    <col min="89" max="89" width="10" style="297" customWidth="1"/>
    <col min="90" max="101" width="8.5546875" style="297" customWidth="1"/>
    <col min="102" max="103" width="1.44140625" style="297" customWidth="1"/>
    <col min="104" max="108" width="8.6640625" style="297" customWidth="1"/>
    <col min="109" max="109" width="10.33203125" style="297" customWidth="1"/>
    <col min="110" max="117" width="8.6640625" style="297" customWidth="1"/>
    <col min="118" max="118" width="7.5546875" style="297" customWidth="1"/>
    <col min="119" max="120" width="1.44140625" style="297" customWidth="1"/>
    <col min="121" max="122" width="8.5546875" style="297" customWidth="1"/>
    <col min="123" max="123" width="10" style="297" customWidth="1"/>
    <col min="124" max="135" width="8.5546875" style="297" customWidth="1"/>
    <col min="136" max="137" width="1.44140625" style="297" customWidth="1"/>
    <col min="138" max="142" width="8.6640625" style="297" customWidth="1"/>
    <col min="143" max="143" width="10.33203125" style="297" customWidth="1"/>
    <col min="144" max="151" width="8.6640625" style="297" customWidth="1"/>
    <col min="152" max="152" width="7.5546875" style="297" customWidth="1"/>
    <col min="153" max="154" width="1.44140625" style="297" customWidth="1"/>
    <col min="155" max="156" width="8.5546875" style="297" customWidth="1"/>
    <col min="157" max="157" width="10" style="297" customWidth="1"/>
    <col min="158" max="169" width="8.5546875" style="297" customWidth="1"/>
    <col min="170" max="171" width="1.44140625" style="297" customWidth="1"/>
    <col min="172" max="173" width="8.5546875" style="297" customWidth="1"/>
    <col min="174" max="174" width="10" style="297" customWidth="1"/>
    <col min="175" max="186" width="8.5546875" style="297" customWidth="1"/>
    <col min="187" max="187" width="1.44140625" style="297" customWidth="1"/>
    <col min="188" max="16384" width="7.21875" style="297"/>
  </cols>
  <sheetData>
    <row r="1" spans="1:187" ht="13.2" customHeight="1" thickTop="1" x14ac:dyDescent="0.3">
      <c r="A1" s="301"/>
      <c r="B1" s="302"/>
      <c r="C1" s="302"/>
      <c r="D1" s="302"/>
      <c r="E1" s="302"/>
      <c r="F1" s="302"/>
      <c r="G1" s="302"/>
      <c r="H1" s="302"/>
      <c r="I1" s="303" t="s">
        <v>4</v>
      </c>
      <c r="J1" s="302"/>
      <c r="K1" s="302"/>
      <c r="L1" s="304"/>
      <c r="M1" s="305" t="s">
        <v>5</v>
      </c>
      <c r="N1" s="302"/>
      <c r="O1" s="302"/>
      <c r="P1" s="302"/>
      <c r="Q1" s="306"/>
      <c r="R1" s="301"/>
      <c r="S1" s="302"/>
      <c r="T1" s="302"/>
      <c r="U1" s="302"/>
      <c r="V1" s="302"/>
      <c r="W1" s="302"/>
      <c r="X1" s="302"/>
      <c r="Y1" s="302"/>
      <c r="Z1" s="303" t="str">
        <f>$I$1</f>
        <v>Project Title</v>
      </c>
      <c r="AA1" s="302"/>
      <c r="AB1" s="302"/>
      <c r="AC1" s="304"/>
      <c r="AD1" s="305" t="str">
        <f>$M$1</f>
        <v>By</v>
      </c>
      <c r="AE1" s="302"/>
      <c r="AF1" s="302"/>
      <c r="AG1" s="302"/>
      <c r="AH1" s="306"/>
      <c r="AI1" s="301"/>
      <c r="AJ1" s="302"/>
      <c r="AK1" s="302"/>
      <c r="AL1" s="302"/>
      <c r="AM1" s="302"/>
      <c r="AN1" s="302"/>
      <c r="AO1" s="302"/>
      <c r="AP1" s="302"/>
      <c r="AQ1" s="303" t="str">
        <f>$I$1</f>
        <v>Project Title</v>
      </c>
      <c r="AR1" s="302"/>
      <c r="AS1" s="302"/>
      <c r="AT1" s="304"/>
      <c r="AU1" s="305" t="str">
        <f>$M$1</f>
        <v>By</v>
      </c>
      <c r="AV1" s="302"/>
      <c r="AW1" s="302"/>
      <c r="AX1" s="302"/>
      <c r="AY1" s="306"/>
      <c r="AZ1" s="301"/>
      <c r="BA1" s="302"/>
      <c r="BB1" s="302"/>
      <c r="BC1" s="302"/>
      <c r="BD1" s="302"/>
      <c r="BE1" s="302"/>
      <c r="BF1" s="302"/>
      <c r="BG1" s="302"/>
      <c r="BH1" s="303" t="str">
        <f>$I$1</f>
        <v>Project Title</v>
      </c>
      <c r="BI1" s="302"/>
      <c r="BJ1" s="302"/>
      <c r="BK1" s="304"/>
      <c r="BL1" s="305" t="str">
        <f>$M$1</f>
        <v>By</v>
      </c>
      <c r="BM1" s="302"/>
      <c r="BN1" s="302"/>
      <c r="BO1" s="302"/>
      <c r="BP1" s="306"/>
      <c r="BQ1" s="301"/>
      <c r="BR1" s="302"/>
      <c r="BS1" s="302"/>
      <c r="BT1" s="302"/>
      <c r="BU1" s="302"/>
      <c r="BV1" s="302"/>
      <c r="BW1" s="302"/>
      <c r="BX1" s="302"/>
      <c r="BY1" s="303" t="str">
        <f>$I$1</f>
        <v>Project Title</v>
      </c>
      <c r="BZ1" s="302"/>
      <c r="CA1" s="302"/>
      <c r="CB1" s="304"/>
      <c r="CC1" s="305" t="str">
        <f>$M$1</f>
        <v>By</v>
      </c>
      <c r="CD1" s="302"/>
      <c r="CE1" s="302"/>
      <c r="CF1" s="302"/>
      <c r="CG1" s="306"/>
      <c r="CH1" s="301"/>
      <c r="CI1" s="302"/>
      <c r="CJ1" s="302"/>
      <c r="CK1" s="302"/>
      <c r="CL1" s="302"/>
      <c r="CM1" s="302"/>
      <c r="CN1" s="302"/>
      <c r="CO1" s="302"/>
      <c r="CP1" s="303" t="str">
        <f>$I$1</f>
        <v>Project Title</v>
      </c>
      <c r="CQ1" s="302"/>
      <c r="CR1" s="302"/>
      <c r="CS1" s="304"/>
      <c r="CT1" s="305" t="str">
        <f>$M$1</f>
        <v>By</v>
      </c>
      <c r="CU1" s="302"/>
      <c r="CV1" s="302"/>
      <c r="CW1" s="302"/>
      <c r="CX1" s="306"/>
      <c r="CY1" s="301"/>
      <c r="CZ1" s="302"/>
      <c r="DA1" s="302"/>
      <c r="DB1" s="302"/>
      <c r="DC1" s="302"/>
      <c r="DD1" s="302"/>
      <c r="DE1" s="302"/>
      <c r="DF1" s="302"/>
      <c r="DG1" s="303" t="str">
        <f>$I$1</f>
        <v>Project Title</v>
      </c>
      <c r="DH1" s="302"/>
      <c r="DI1" s="302"/>
      <c r="DJ1" s="304"/>
      <c r="DK1" s="305" t="str">
        <f>$M$1</f>
        <v>By</v>
      </c>
      <c r="DL1" s="302"/>
      <c r="DM1" s="302"/>
      <c r="DN1" s="302"/>
      <c r="DO1" s="306"/>
      <c r="DP1" s="301"/>
      <c r="DQ1" s="302"/>
      <c r="DR1" s="302"/>
      <c r="DS1" s="302"/>
      <c r="DT1" s="302"/>
      <c r="DU1" s="302"/>
      <c r="DV1" s="302"/>
      <c r="DW1" s="302"/>
      <c r="DX1" s="303" t="str">
        <f>$I$1</f>
        <v>Project Title</v>
      </c>
      <c r="DY1" s="302"/>
      <c r="DZ1" s="302"/>
      <c r="EA1" s="304"/>
      <c r="EB1" s="305" t="str">
        <f>$M$1</f>
        <v>By</v>
      </c>
      <c r="EC1" s="302"/>
      <c r="ED1" s="302"/>
      <c r="EE1" s="302"/>
      <c r="EF1" s="306"/>
      <c r="EG1" s="301"/>
      <c r="EH1" s="302"/>
      <c r="EI1" s="302"/>
      <c r="EJ1" s="302"/>
      <c r="EK1" s="302"/>
      <c r="EL1" s="302"/>
      <c r="EM1" s="302"/>
      <c r="EN1" s="302"/>
      <c r="EO1" s="303" t="str">
        <f>$I$1</f>
        <v>Project Title</v>
      </c>
      <c r="EP1" s="302"/>
      <c r="EQ1" s="302"/>
      <c r="ER1" s="304"/>
      <c r="ES1" s="305" t="str">
        <f>$M$1</f>
        <v>By</v>
      </c>
      <c r="ET1" s="302"/>
      <c r="EU1" s="302"/>
      <c r="EV1" s="302"/>
      <c r="EW1" s="306"/>
      <c r="EX1" s="301"/>
      <c r="EY1" s="302"/>
      <c r="EZ1" s="302"/>
      <c r="FA1" s="302"/>
      <c r="FB1" s="302"/>
      <c r="FC1" s="302"/>
      <c r="FD1" s="302"/>
      <c r="FE1" s="302"/>
      <c r="FF1" s="303" t="str">
        <f>$I$1</f>
        <v>Project Title</v>
      </c>
      <c r="FG1" s="302"/>
      <c r="FH1" s="302"/>
      <c r="FI1" s="304"/>
      <c r="FJ1" s="305" t="str">
        <f>$M$1</f>
        <v>By</v>
      </c>
      <c r="FK1" s="302"/>
      <c r="FL1" s="302"/>
      <c r="FM1" s="302"/>
      <c r="FN1" s="306"/>
      <c r="FO1" s="301"/>
      <c r="FP1" s="302"/>
      <c r="FQ1" s="302"/>
      <c r="FR1" s="302"/>
      <c r="FS1" s="302"/>
      <c r="FT1" s="302"/>
      <c r="FU1" s="302"/>
      <c r="FV1" s="302"/>
      <c r="FW1" s="303" t="str">
        <f>$I$1</f>
        <v>Project Title</v>
      </c>
      <c r="FX1" s="302"/>
      <c r="FY1" s="302"/>
      <c r="FZ1" s="304"/>
      <c r="GA1" s="305" t="str">
        <f>$M$1</f>
        <v>By</v>
      </c>
      <c r="GB1" s="302"/>
      <c r="GC1" s="302"/>
      <c r="GD1" s="302"/>
      <c r="GE1" s="306"/>
    </row>
    <row r="2" spans="1:187" ht="13.2" customHeight="1" x14ac:dyDescent="0.3">
      <c r="A2" s="307" t="s">
        <v>1</v>
      </c>
      <c r="B2" s="308"/>
      <c r="C2" s="308"/>
      <c r="D2" s="308"/>
      <c r="E2" s="308"/>
      <c r="F2" s="308"/>
      <c r="G2" s="308"/>
      <c r="H2" s="309"/>
      <c r="I2" s="310" t="s">
        <v>108</v>
      </c>
      <c r="J2" s="311"/>
      <c r="K2" s="311"/>
      <c r="L2" s="312"/>
      <c r="M2" s="310" t="s">
        <v>12</v>
      </c>
      <c r="N2" s="311"/>
      <c r="O2" s="311"/>
      <c r="P2" s="311"/>
      <c r="Q2" s="313"/>
      <c r="R2" s="307" t="str">
        <f>$A$2</f>
        <v>AIR SCIENCES INC.</v>
      </c>
      <c r="S2" s="308"/>
      <c r="T2" s="308"/>
      <c r="U2" s="308"/>
      <c r="V2" s="308"/>
      <c r="W2" s="308"/>
      <c r="X2" s="308"/>
      <c r="Y2" s="309"/>
      <c r="Z2" s="310" t="str">
        <f>$I$2</f>
        <v>Donlin Gold</v>
      </c>
      <c r="AA2" s="311"/>
      <c r="AB2" s="311"/>
      <c r="AC2" s="312"/>
      <c r="AD2" s="310" t="str">
        <f>$M$2</f>
        <v>K. Lewis</v>
      </c>
      <c r="AE2" s="311"/>
      <c r="AF2" s="311"/>
      <c r="AG2" s="311"/>
      <c r="AH2" s="313"/>
      <c r="AI2" s="307" t="str">
        <f>$A$2</f>
        <v>AIR SCIENCES INC.</v>
      </c>
      <c r="AJ2" s="308"/>
      <c r="AK2" s="308"/>
      <c r="AL2" s="308"/>
      <c r="AM2" s="308"/>
      <c r="AN2" s="308"/>
      <c r="AO2" s="308"/>
      <c r="AP2" s="309"/>
      <c r="AQ2" s="310" t="str">
        <f>$I$2</f>
        <v>Donlin Gold</v>
      </c>
      <c r="AR2" s="311"/>
      <c r="AS2" s="311"/>
      <c r="AT2" s="312"/>
      <c r="AU2" s="310" t="str">
        <f>$M$2</f>
        <v>K. Lewis</v>
      </c>
      <c r="AV2" s="311"/>
      <c r="AW2" s="311"/>
      <c r="AX2" s="311"/>
      <c r="AY2" s="313"/>
      <c r="AZ2" s="307" t="str">
        <f>$A$2</f>
        <v>AIR SCIENCES INC.</v>
      </c>
      <c r="BA2" s="308"/>
      <c r="BB2" s="308"/>
      <c r="BC2" s="308"/>
      <c r="BD2" s="308"/>
      <c r="BE2" s="308"/>
      <c r="BF2" s="308"/>
      <c r="BG2" s="309"/>
      <c r="BH2" s="310" t="str">
        <f>$I$2</f>
        <v>Donlin Gold</v>
      </c>
      <c r="BI2" s="311"/>
      <c r="BJ2" s="311"/>
      <c r="BK2" s="312"/>
      <c r="BL2" s="310" t="str">
        <f>$M$2</f>
        <v>K. Lewis</v>
      </c>
      <c r="BM2" s="311"/>
      <c r="BN2" s="311"/>
      <c r="BO2" s="311"/>
      <c r="BP2" s="313"/>
      <c r="BQ2" s="307" t="str">
        <f>$A$2</f>
        <v>AIR SCIENCES INC.</v>
      </c>
      <c r="BR2" s="308"/>
      <c r="BS2" s="308"/>
      <c r="BT2" s="308"/>
      <c r="BU2" s="308"/>
      <c r="BV2" s="308"/>
      <c r="BW2" s="308"/>
      <c r="BX2" s="309"/>
      <c r="BY2" s="310" t="str">
        <f>$I$2</f>
        <v>Donlin Gold</v>
      </c>
      <c r="BZ2" s="311"/>
      <c r="CA2" s="311"/>
      <c r="CB2" s="312"/>
      <c r="CC2" s="310" t="str">
        <f>$M$2</f>
        <v>K. Lewis</v>
      </c>
      <c r="CD2" s="311"/>
      <c r="CE2" s="311"/>
      <c r="CF2" s="311"/>
      <c r="CG2" s="313"/>
      <c r="CH2" s="307" t="str">
        <f>$A$2</f>
        <v>AIR SCIENCES INC.</v>
      </c>
      <c r="CI2" s="308"/>
      <c r="CJ2" s="308"/>
      <c r="CK2" s="308"/>
      <c r="CL2" s="308"/>
      <c r="CM2" s="308"/>
      <c r="CN2" s="308"/>
      <c r="CO2" s="309"/>
      <c r="CP2" s="310" t="str">
        <f>$I$2</f>
        <v>Donlin Gold</v>
      </c>
      <c r="CQ2" s="311"/>
      <c r="CR2" s="311"/>
      <c r="CS2" s="312"/>
      <c r="CT2" s="310" t="str">
        <f>$M$2</f>
        <v>K. Lewis</v>
      </c>
      <c r="CU2" s="311"/>
      <c r="CV2" s="311"/>
      <c r="CW2" s="311"/>
      <c r="CX2" s="313"/>
      <c r="CY2" s="307" t="str">
        <f>$A$2</f>
        <v>AIR SCIENCES INC.</v>
      </c>
      <c r="CZ2" s="308"/>
      <c r="DA2" s="308"/>
      <c r="DB2" s="308"/>
      <c r="DC2" s="308"/>
      <c r="DD2" s="308"/>
      <c r="DE2" s="308"/>
      <c r="DF2" s="309"/>
      <c r="DG2" s="310" t="str">
        <f>$I$2</f>
        <v>Donlin Gold</v>
      </c>
      <c r="DH2" s="311"/>
      <c r="DI2" s="311"/>
      <c r="DJ2" s="312"/>
      <c r="DK2" s="310" t="str">
        <f>$M$2</f>
        <v>K. Lewis</v>
      </c>
      <c r="DL2" s="311"/>
      <c r="DM2" s="311"/>
      <c r="DN2" s="311"/>
      <c r="DO2" s="313"/>
      <c r="DP2" s="307" t="str">
        <f>$A$2</f>
        <v>AIR SCIENCES INC.</v>
      </c>
      <c r="DQ2" s="308"/>
      <c r="DR2" s="308"/>
      <c r="DS2" s="308"/>
      <c r="DT2" s="308"/>
      <c r="DU2" s="308"/>
      <c r="DV2" s="308"/>
      <c r="DW2" s="309"/>
      <c r="DX2" s="310" t="str">
        <f>$I$2</f>
        <v>Donlin Gold</v>
      </c>
      <c r="DY2" s="311"/>
      <c r="DZ2" s="311"/>
      <c r="EA2" s="312"/>
      <c r="EB2" s="310" t="str">
        <f>$M$2</f>
        <v>K. Lewis</v>
      </c>
      <c r="EC2" s="311"/>
      <c r="ED2" s="311"/>
      <c r="EE2" s="311"/>
      <c r="EF2" s="313"/>
      <c r="EG2" s="307" t="str">
        <f>$A$2</f>
        <v>AIR SCIENCES INC.</v>
      </c>
      <c r="EH2" s="308"/>
      <c r="EI2" s="308"/>
      <c r="EJ2" s="308"/>
      <c r="EK2" s="308"/>
      <c r="EL2" s="308"/>
      <c r="EM2" s="308"/>
      <c r="EN2" s="309"/>
      <c r="EO2" s="310" t="str">
        <f>$I$2</f>
        <v>Donlin Gold</v>
      </c>
      <c r="EP2" s="311"/>
      <c r="EQ2" s="311"/>
      <c r="ER2" s="312"/>
      <c r="ES2" s="310" t="str">
        <f>$M$2</f>
        <v>K. Lewis</v>
      </c>
      <c r="ET2" s="311"/>
      <c r="EU2" s="311"/>
      <c r="EV2" s="311"/>
      <c r="EW2" s="313"/>
      <c r="EX2" s="307" t="str">
        <f>$A$2</f>
        <v>AIR SCIENCES INC.</v>
      </c>
      <c r="EY2" s="308"/>
      <c r="EZ2" s="308"/>
      <c r="FA2" s="308"/>
      <c r="FB2" s="308"/>
      <c r="FC2" s="308"/>
      <c r="FD2" s="308"/>
      <c r="FE2" s="309"/>
      <c r="FF2" s="310" t="str">
        <f>$I$2</f>
        <v>Donlin Gold</v>
      </c>
      <c r="FG2" s="311"/>
      <c r="FH2" s="311"/>
      <c r="FI2" s="312"/>
      <c r="FJ2" s="310" t="str">
        <f>$M$2</f>
        <v>K. Lewis</v>
      </c>
      <c r="FK2" s="311"/>
      <c r="FL2" s="311"/>
      <c r="FM2" s="311"/>
      <c r="FN2" s="313"/>
      <c r="FO2" s="307" t="str">
        <f>$A$2</f>
        <v>AIR SCIENCES INC.</v>
      </c>
      <c r="FP2" s="308"/>
      <c r="FQ2" s="308"/>
      <c r="FR2" s="308"/>
      <c r="FS2" s="308"/>
      <c r="FT2" s="308"/>
      <c r="FU2" s="308"/>
      <c r="FV2" s="309"/>
      <c r="FW2" s="310" t="str">
        <f>$I$2</f>
        <v>Donlin Gold</v>
      </c>
      <c r="FX2" s="311"/>
      <c r="FY2" s="311"/>
      <c r="FZ2" s="312"/>
      <c r="GA2" s="310" t="str">
        <f>$M$2</f>
        <v>K. Lewis</v>
      </c>
      <c r="GB2" s="311"/>
      <c r="GC2" s="311"/>
      <c r="GD2" s="311"/>
      <c r="GE2" s="313"/>
    </row>
    <row r="3" spans="1:187" ht="13.2" customHeight="1" x14ac:dyDescent="0.3">
      <c r="A3" s="314"/>
      <c r="I3" s="315" t="s">
        <v>6</v>
      </c>
      <c r="J3" s="316"/>
      <c r="K3" s="316"/>
      <c r="L3" s="317"/>
      <c r="M3" s="318" t="s">
        <v>7</v>
      </c>
      <c r="N3" s="318" t="s">
        <v>8</v>
      </c>
      <c r="O3" s="318" t="s">
        <v>9</v>
      </c>
      <c r="Q3" s="319"/>
      <c r="R3" s="314"/>
      <c r="Z3" s="315" t="str">
        <f>$I$3</f>
        <v>Project No</v>
      </c>
      <c r="AA3" s="316"/>
      <c r="AB3" s="316"/>
      <c r="AC3" s="317"/>
      <c r="AD3" s="318" t="str">
        <f>$M$3</f>
        <v>Page</v>
      </c>
      <c r="AE3" s="318" t="str">
        <f>$N$3</f>
        <v>of</v>
      </c>
      <c r="AF3" s="318" t="str">
        <f>$O$3</f>
        <v>Sheet</v>
      </c>
      <c r="AH3" s="319"/>
      <c r="AI3" s="314"/>
      <c r="AQ3" s="315" t="str">
        <f>$I$3</f>
        <v>Project No</v>
      </c>
      <c r="AR3" s="316"/>
      <c r="AS3" s="316"/>
      <c r="AT3" s="317"/>
      <c r="AU3" s="318" t="str">
        <f>$M$3</f>
        <v>Page</v>
      </c>
      <c r="AV3" s="318" t="str">
        <f>$N$3</f>
        <v>of</v>
      </c>
      <c r="AW3" s="318" t="str">
        <f>$O$3</f>
        <v>Sheet</v>
      </c>
      <c r="AY3" s="319"/>
      <c r="AZ3" s="314"/>
      <c r="BH3" s="315" t="str">
        <f>$I$3</f>
        <v>Project No</v>
      </c>
      <c r="BI3" s="316"/>
      <c r="BJ3" s="316"/>
      <c r="BK3" s="317"/>
      <c r="BL3" s="318" t="str">
        <f>$M$3</f>
        <v>Page</v>
      </c>
      <c r="BM3" s="318" t="str">
        <f>$N$3</f>
        <v>of</v>
      </c>
      <c r="BN3" s="318" t="str">
        <f>$O$3</f>
        <v>Sheet</v>
      </c>
      <c r="BP3" s="319"/>
      <c r="BQ3" s="314"/>
      <c r="BY3" s="315" t="str">
        <f>$I$3</f>
        <v>Project No</v>
      </c>
      <c r="BZ3" s="316"/>
      <c r="CA3" s="316"/>
      <c r="CB3" s="317"/>
      <c r="CC3" s="318" t="str">
        <f>$M$3</f>
        <v>Page</v>
      </c>
      <c r="CD3" s="318" t="str">
        <f>$N$3</f>
        <v>of</v>
      </c>
      <c r="CE3" s="318" t="str">
        <f>$O$3</f>
        <v>Sheet</v>
      </c>
      <c r="CG3" s="319"/>
      <c r="CH3" s="314"/>
      <c r="CP3" s="315" t="str">
        <f>$I$3</f>
        <v>Project No</v>
      </c>
      <c r="CQ3" s="316"/>
      <c r="CR3" s="316"/>
      <c r="CS3" s="317"/>
      <c r="CT3" s="318" t="str">
        <f>$M$3</f>
        <v>Page</v>
      </c>
      <c r="CU3" s="318" t="str">
        <f>$N$3</f>
        <v>of</v>
      </c>
      <c r="CV3" s="318" t="str">
        <f>$O$3</f>
        <v>Sheet</v>
      </c>
      <c r="CX3" s="319"/>
      <c r="CY3" s="314"/>
      <c r="DG3" s="315" t="str">
        <f>$I$3</f>
        <v>Project No</v>
      </c>
      <c r="DH3" s="316"/>
      <c r="DI3" s="316"/>
      <c r="DJ3" s="317"/>
      <c r="DK3" s="318" t="str">
        <f>$M$3</f>
        <v>Page</v>
      </c>
      <c r="DL3" s="318" t="str">
        <f>$N$3</f>
        <v>of</v>
      </c>
      <c r="DM3" s="318" t="str">
        <f>$O$3</f>
        <v>Sheet</v>
      </c>
      <c r="DO3" s="319"/>
      <c r="DP3" s="314"/>
      <c r="DX3" s="315" t="str">
        <f>$I$3</f>
        <v>Project No</v>
      </c>
      <c r="DY3" s="316"/>
      <c r="DZ3" s="316"/>
      <c r="EA3" s="317"/>
      <c r="EB3" s="318" t="str">
        <f>$M$3</f>
        <v>Page</v>
      </c>
      <c r="EC3" s="318" t="str">
        <f>$N$3</f>
        <v>of</v>
      </c>
      <c r="ED3" s="318" t="str">
        <f>$O$3</f>
        <v>Sheet</v>
      </c>
      <c r="EF3" s="319"/>
      <c r="EG3" s="314"/>
      <c r="EO3" s="315" t="str">
        <f>$I$3</f>
        <v>Project No</v>
      </c>
      <c r="EP3" s="316"/>
      <c r="EQ3" s="316"/>
      <c r="ER3" s="317"/>
      <c r="ES3" s="318" t="str">
        <f>$M$3</f>
        <v>Page</v>
      </c>
      <c r="ET3" s="318" t="str">
        <f>$N$3</f>
        <v>of</v>
      </c>
      <c r="EU3" s="318" t="str">
        <f>$O$3</f>
        <v>Sheet</v>
      </c>
      <c r="EW3" s="319"/>
      <c r="EX3" s="314"/>
      <c r="FF3" s="315" t="str">
        <f>$I$3</f>
        <v>Project No</v>
      </c>
      <c r="FG3" s="316"/>
      <c r="FH3" s="316"/>
      <c r="FI3" s="317"/>
      <c r="FJ3" s="318" t="str">
        <f>$M$3</f>
        <v>Page</v>
      </c>
      <c r="FK3" s="318" t="str">
        <f>$N$3</f>
        <v>of</v>
      </c>
      <c r="FL3" s="318" t="str">
        <f>$O$3</f>
        <v>Sheet</v>
      </c>
      <c r="FN3" s="319"/>
      <c r="FO3" s="314"/>
      <c r="FW3" s="315" t="str">
        <f>$I$3</f>
        <v>Project No</v>
      </c>
      <c r="FX3" s="316"/>
      <c r="FY3" s="316"/>
      <c r="FZ3" s="317"/>
      <c r="GA3" s="318" t="str">
        <f>$M$3</f>
        <v>Page</v>
      </c>
      <c r="GB3" s="318" t="str">
        <f>$N$3</f>
        <v>of</v>
      </c>
      <c r="GC3" s="318" t="str">
        <f>$O$3</f>
        <v>Sheet</v>
      </c>
      <c r="GE3" s="319"/>
    </row>
    <row r="4" spans="1:187" ht="13.2" customHeight="1" x14ac:dyDescent="0.3">
      <c r="A4" s="314"/>
      <c r="I4" s="310" t="s">
        <v>11</v>
      </c>
      <c r="J4" s="311"/>
      <c r="K4" s="311"/>
      <c r="L4" s="312"/>
      <c r="M4" s="320">
        <v>1</v>
      </c>
      <c r="N4" s="321">
        <f>COUNTIF($3:$3,"PAGE")</f>
        <v>11</v>
      </c>
      <c r="O4" s="311" t="str">
        <f ca="1">MID(CELL("filename",A1),FIND("]",CELL("filename",A1))+1,256)</f>
        <v>PM Controls</v>
      </c>
      <c r="P4" s="311"/>
      <c r="Q4" s="313"/>
      <c r="R4" s="314"/>
      <c r="Z4" s="310" t="str">
        <f>$I$4</f>
        <v>281-22B-1</v>
      </c>
      <c r="AA4" s="311"/>
      <c r="AB4" s="311"/>
      <c r="AC4" s="312"/>
      <c r="AD4" s="320">
        <f>M4+1</f>
        <v>2</v>
      </c>
      <c r="AE4" s="321">
        <f>$N$4</f>
        <v>11</v>
      </c>
      <c r="AF4" s="311" t="str">
        <f ca="1">$O$4</f>
        <v>PM Controls</v>
      </c>
      <c r="AG4" s="311"/>
      <c r="AH4" s="313"/>
      <c r="AI4" s="314"/>
      <c r="AQ4" s="310" t="str">
        <f>$I$4</f>
        <v>281-22B-1</v>
      </c>
      <c r="AR4" s="311"/>
      <c r="AS4" s="311"/>
      <c r="AT4" s="312"/>
      <c r="AU4" s="320">
        <f>AD4+1</f>
        <v>3</v>
      </c>
      <c r="AV4" s="321">
        <f>$N$4</f>
        <v>11</v>
      </c>
      <c r="AW4" s="311" t="str">
        <f ca="1">$O$4</f>
        <v>PM Controls</v>
      </c>
      <c r="AX4" s="311"/>
      <c r="AY4" s="313"/>
      <c r="AZ4" s="314"/>
      <c r="BH4" s="310" t="str">
        <f>$I$4</f>
        <v>281-22B-1</v>
      </c>
      <c r="BI4" s="311"/>
      <c r="BJ4" s="311"/>
      <c r="BK4" s="312"/>
      <c r="BL4" s="320">
        <f>AU4+1</f>
        <v>4</v>
      </c>
      <c r="BM4" s="321">
        <f>$N$4</f>
        <v>11</v>
      </c>
      <c r="BN4" s="311" t="str">
        <f ca="1">$O$4</f>
        <v>PM Controls</v>
      </c>
      <c r="BO4" s="311"/>
      <c r="BP4" s="313"/>
      <c r="BQ4" s="314"/>
      <c r="BY4" s="310" t="str">
        <f>$I$4</f>
        <v>281-22B-1</v>
      </c>
      <c r="BZ4" s="311"/>
      <c r="CA4" s="311"/>
      <c r="CB4" s="312"/>
      <c r="CC4" s="320">
        <f>BL4+1</f>
        <v>5</v>
      </c>
      <c r="CD4" s="321">
        <f>$N$4</f>
        <v>11</v>
      </c>
      <c r="CE4" s="311" t="str">
        <f ca="1">$O$4</f>
        <v>PM Controls</v>
      </c>
      <c r="CF4" s="311"/>
      <c r="CG4" s="313"/>
      <c r="CH4" s="314"/>
      <c r="CP4" s="310" t="str">
        <f>$I$4</f>
        <v>281-22B-1</v>
      </c>
      <c r="CQ4" s="311"/>
      <c r="CR4" s="311"/>
      <c r="CS4" s="312"/>
      <c r="CT4" s="320">
        <f>CC4+1</f>
        <v>6</v>
      </c>
      <c r="CU4" s="321">
        <f>$N$4</f>
        <v>11</v>
      </c>
      <c r="CV4" s="311" t="str">
        <f ca="1">$O$4</f>
        <v>PM Controls</v>
      </c>
      <c r="CW4" s="311"/>
      <c r="CX4" s="313"/>
      <c r="CY4" s="314"/>
      <c r="DG4" s="310" t="str">
        <f>$I$4</f>
        <v>281-22B-1</v>
      </c>
      <c r="DH4" s="311"/>
      <c r="DI4" s="311"/>
      <c r="DJ4" s="312"/>
      <c r="DK4" s="320">
        <f>CT4+1</f>
        <v>7</v>
      </c>
      <c r="DL4" s="321">
        <f>$N$4</f>
        <v>11</v>
      </c>
      <c r="DM4" s="311" t="str">
        <f ca="1">$O$4</f>
        <v>PM Controls</v>
      </c>
      <c r="DN4" s="311"/>
      <c r="DO4" s="313"/>
      <c r="DP4" s="314"/>
      <c r="DX4" s="310" t="str">
        <f>$I$4</f>
        <v>281-22B-1</v>
      </c>
      <c r="DY4" s="311"/>
      <c r="DZ4" s="311"/>
      <c r="EA4" s="312"/>
      <c r="EB4" s="320">
        <f>DK4+1</f>
        <v>8</v>
      </c>
      <c r="EC4" s="321">
        <f>$N$4</f>
        <v>11</v>
      </c>
      <c r="ED4" s="311" t="str">
        <f ca="1">$O$4</f>
        <v>PM Controls</v>
      </c>
      <c r="EE4" s="311"/>
      <c r="EF4" s="313"/>
      <c r="EG4" s="314"/>
      <c r="EO4" s="310" t="str">
        <f>$I$4</f>
        <v>281-22B-1</v>
      </c>
      <c r="EP4" s="311"/>
      <c r="EQ4" s="311"/>
      <c r="ER4" s="312"/>
      <c r="ES4" s="320">
        <f>EB4+1</f>
        <v>9</v>
      </c>
      <c r="ET4" s="321">
        <f>$N$4</f>
        <v>11</v>
      </c>
      <c r="EU4" s="311" t="str">
        <f ca="1">$O$4</f>
        <v>PM Controls</v>
      </c>
      <c r="EV4" s="311"/>
      <c r="EW4" s="313"/>
      <c r="EX4" s="314"/>
      <c r="FF4" s="310" t="str">
        <f>$I$4</f>
        <v>281-22B-1</v>
      </c>
      <c r="FG4" s="311"/>
      <c r="FH4" s="311"/>
      <c r="FI4" s="312"/>
      <c r="FJ4" s="320">
        <f>ES4+1</f>
        <v>10</v>
      </c>
      <c r="FK4" s="321">
        <f>$N$4</f>
        <v>11</v>
      </c>
      <c r="FL4" s="311" t="str">
        <f ca="1">$O$4</f>
        <v>PM Controls</v>
      </c>
      <c r="FM4" s="311"/>
      <c r="FN4" s="313"/>
      <c r="FO4" s="314"/>
      <c r="FW4" s="310" t="str">
        <f>$I$4</f>
        <v>281-22B-1</v>
      </c>
      <c r="FX4" s="311"/>
      <c r="FY4" s="311"/>
      <c r="FZ4" s="312"/>
      <c r="GA4" s="320">
        <f>FJ4+1</f>
        <v>11</v>
      </c>
      <c r="GB4" s="321">
        <f>$N$4</f>
        <v>11</v>
      </c>
      <c r="GC4" s="311" t="str">
        <f ca="1">$O$4</f>
        <v>PM Controls</v>
      </c>
      <c r="GD4" s="311"/>
      <c r="GE4" s="313"/>
    </row>
    <row r="5" spans="1:187" ht="13.2" customHeight="1" x14ac:dyDescent="0.3">
      <c r="A5" s="307" t="s">
        <v>0</v>
      </c>
      <c r="B5" s="308"/>
      <c r="C5" s="308"/>
      <c r="D5" s="308"/>
      <c r="E5" s="308"/>
      <c r="F5" s="322"/>
      <c r="G5" s="322"/>
      <c r="H5" s="323"/>
      <c r="I5" s="324" t="s">
        <v>2</v>
      </c>
      <c r="L5" s="325"/>
      <c r="M5" s="318" t="s">
        <v>3</v>
      </c>
      <c r="Q5" s="319"/>
      <c r="R5" s="307" t="str">
        <f>$A$5</f>
        <v>AIR EMISSION CALCULATIONS</v>
      </c>
      <c r="S5" s="308"/>
      <c r="T5" s="308"/>
      <c r="U5" s="308"/>
      <c r="V5" s="308"/>
      <c r="W5" s="322"/>
      <c r="X5" s="322"/>
      <c r="Y5" s="323"/>
      <c r="Z5" s="324" t="str">
        <f>$I$5</f>
        <v>Subject:</v>
      </c>
      <c r="AC5" s="325"/>
      <c r="AD5" s="318" t="str">
        <f>$M$5</f>
        <v>Date:</v>
      </c>
      <c r="AH5" s="319"/>
      <c r="AI5" s="307" t="str">
        <f>$A$5</f>
        <v>AIR EMISSION CALCULATIONS</v>
      </c>
      <c r="AJ5" s="308"/>
      <c r="AK5" s="308"/>
      <c r="AL5" s="308"/>
      <c r="AM5" s="308"/>
      <c r="AN5" s="322"/>
      <c r="AO5" s="322"/>
      <c r="AP5" s="323"/>
      <c r="AQ5" s="324" t="str">
        <f>$I$5</f>
        <v>Subject:</v>
      </c>
      <c r="AT5" s="325"/>
      <c r="AU5" s="318" t="str">
        <f>$M$5</f>
        <v>Date:</v>
      </c>
      <c r="AY5" s="319"/>
      <c r="AZ5" s="307" t="str">
        <f>$A$5</f>
        <v>AIR EMISSION CALCULATIONS</v>
      </c>
      <c r="BA5" s="308"/>
      <c r="BB5" s="308"/>
      <c r="BC5" s="308"/>
      <c r="BD5" s="308"/>
      <c r="BE5" s="322"/>
      <c r="BF5" s="322"/>
      <c r="BG5" s="323"/>
      <c r="BH5" s="324" t="str">
        <f>$I$5</f>
        <v>Subject:</v>
      </c>
      <c r="BK5" s="325"/>
      <c r="BL5" s="318" t="str">
        <f>$M$5</f>
        <v>Date:</v>
      </c>
      <c r="BP5" s="319"/>
      <c r="BQ5" s="307" t="str">
        <f>$A$5</f>
        <v>AIR EMISSION CALCULATIONS</v>
      </c>
      <c r="BR5" s="308"/>
      <c r="BS5" s="308"/>
      <c r="BT5" s="308"/>
      <c r="BU5" s="308"/>
      <c r="BV5" s="322"/>
      <c r="BW5" s="322"/>
      <c r="BX5" s="323"/>
      <c r="BY5" s="324" t="str">
        <f>$I$5</f>
        <v>Subject:</v>
      </c>
      <c r="CB5" s="325"/>
      <c r="CC5" s="318" t="str">
        <f>$M$5</f>
        <v>Date:</v>
      </c>
      <c r="CG5" s="319"/>
      <c r="CH5" s="307" t="str">
        <f>$A$5</f>
        <v>AIR EMISSION CALCULATIONS</v>
      </c>
      <c r="CI5" s="308"/>
      <c r="CJ5" s="308"/>
      <c r="CK5" s="308"/>
      <c r="CL5" s="308"/>
      <c r="CM5" s="322"/>
      <c r="CN5" s="322"/>
      <c r="CO5" s="323"/>
      <c r="CP5" s="324" t="str">
        <f>$I$5</f>
        <v>Subject:</v>
      </c>
      <c r="CS5" s="325"/>
      <c r="CT5" s="318" t="str">
        <f>$M$5</f>
        <v>Date:</v>
      </c>
      <c r="CX5" s="319"/>
      <c r="CY5" s="307" t="str">
        <f>$A$5</f>
        <v>AIR EMISSION CALCULATIONS</v>
      </c>
      <c r="CZ5" s="308"/>
      <c r="DA5" s="308"/>
      <c r="DB5" s="308"/>
      <c r="DC5" s="308"/>
      <c r="DD5" s="322"/>
      <c r="DE5" s="322"/>
      <c r="DF5" s="323"/>
      <c r="DG5" s="324" t="str">
        <f>$I$5</f>
        <v>Subject:</v>
      </c>
      <c r="DJ5" s="325"/>
      <c r="DK5" s="318" t="str">
        <f>$M$5</f>
        <v>Date:</v>
      </c>
      <c r="DO5" s="319"/>
      <c r="DP5" s="307" t="str">
        <f>$A$5</f>
        <v>AIR EMISSION CALCULATIONS</v>
      </c>
      <c r="DQ5" s="308"/>
      <c r="DR5" s="308"/>
      <c r="DS5" s="308"/>
      <c r="DT5" s="308"/>
      <c r="DU5" s="322"/>
      <c r="DV5" s="322"/>
      <c r="DW5" s="323"/>
      <c r="DX5" s="324" t="str">
        <f>$I$5</f>
        <v>Subject:</v>
      </c>
      <c r="EA5" s="325"/>
      <c r="EB5" s="318" t="str">
        <f>$M$5</f>
        <v>Date:</v>
      </c>
      <c r="EF5" s="319"/>
      <c r="EG5" s="307" t="str">
        <f>$A$5</f>
        <v>AIR EMISSION CALCULATIONS</v>
      </c>
      <c r="EH5" s="308"/>
      <c r="EI5" s="308"/>
      <c r="EJ5" s="308"/>
      <c r="EK5" s="308"/>
      <c r="EL5" s="322"/>
      <c r="EM5" s="322"/>
      <c r="EN5" s="323"/>
      <c r="EO5" s="324" t="str">
        <f>$I$5</f>
        <v>Subject:</v>
      </c>
      <c r="ER5" s="325"/>
      <c r="ES5" s="318" t="str">
        <f>$M$5</f>
        <v>Date:</v>
      </c>
      <c r="EW5" s="319"/>
      <c r="EX5" s="307" t="str">
        <f>$A$5</f>
        <v>AIR EMISSION CALCULATIONS</v>
      </c>
      <c r="EY5" s="308"/>
      <c r="EZ5" s="308"/>
      <c r="FA5" s="308"/>
      <c r="FB5" s="308"/>
      <c r="FC5" s="322"/>
      <c r="FD5" s="322"/>
      <c r="FE5" s="323"/>
      <c r="FF5" s="324" t="str">
        <f>$I$5</f>
        <v>Subject:</v>
      </c>
      <c r="FI5" s="325"/>
      <c r="FJ5" s="318" t="str">
        <f>$M$5</f>
        <v>Date:</v>
      </c>
      <c r="FN5" s="319"/>
      <c r="FO5" s="307" t="str">
        <f>$A$5</f>
        <v>AIR EMISSION CALCULATIONS</v>
      </c>
      <c r="FP5" s="308"/>
      <c r="FQ5" s="308"/>
      <c r="FR5" s="308"/>
      <c r="FS5" s="308"/>
      <c r="FT5" s="322"/>
      <c r="FU5" s="322"/>
      <c r="FV5" s="323"/>
      <c r="FW5" s="324" t="str">
        <f>$I$5</f>
        <v>Subject:</v>
      </c>
      <c r="FZ5" s="325"/>
      <c r="GA5" s="318" t="str">
        <f>$M$5</f>
        <v>Date:</v>
      </c>
      <c r="GE5" s="319"/>
    </row>
    <row r="6" spans="1:187" ht="13.2" customHeight="1" x14ac:dyDescent="0.3">
      <c r="A6" s="326"/>
      <c r="B6" s="286"/>
      <c r="C6" s="286"/>
      <c r="D6" s="286"/>
      <c r="E6" s="286"/>
      <c r="F6" s="286"/>
      <c r="G6" s="286"/>
      <c r="H6" s="327"/>
      <c r="I6" s="310" t="s">
        <v>210</v>
      </c>
      <c r="J6" s="311"/>
      <c r="K6" s="311"/>
      <c r="L6" s="312"/>
      <c r="M6" s="328">
        <f>Autoclaves!M6</f>
        <v>44686</v>
      </c>
      <c r="N6" s="329"/>
      <c r="O6" s="329"/>
      <c r="P6" s="311"/>
      <c r="Q6" s="313"/>
      <c r="R6" s="326"/>
      <c r="S6" s="286"/>
      <c r="T6" s="286"/>
      <c r="U6" s="286"/>
      <c r="V6" s="286"/>
      <c r="W6" s="286"/>
      <c r="X6" s="286"/>
      <c r="Y6" s="327"/>
      <c r="Z6" s="310" t="str">
        <f>$I$6</f>
        <v>PM Control Costs</v>
      </c>
      <c r="AA6" s="311"/>
      <c r="AB6" s="311"/>
      <c r="AC6" s="312"/>
      <c r="AD6" s="328">
        <f>$M$6</f>
        <v>44686</v>
      </c>
      <c r="AE6" s="329"/>
      <c r="AF6" s="329"/>
      <c r="AG6" s="311"/>
      <c r="AH6" s="313"/>
      <c r="AI6" s="326"/>
      <c r="AJ6" s="286"/>
      <c r="AK6" s="286"/>
      <c r="AL6" s="286"/>
      <c r="AM6" s="286"/>
      <c r="AN6" s="286"/>
      <c r="AO6" s="286"/>
      <c r="AP6" s="327"/>
      <c r="AQ6" s="310" t="str">
        <f>$I$6</f>
        <v>PM Control Costs</v>
      </c>
      <c r="AR6" s="311"/>
      <c r="AS6" s="311"/>
      <c r="AT6" s="312"/>
      <c r="AU6" s="328">
        <f>$M$6</f>
        <v>44686</v>
      </c>
      <c r="AV6" s="329"/>
      <c r="AW6" s="329"/>
      <c r="AX6" s="311"/>
      <c r="AY6" s="313"/>
      <c r="AZ6" s="326"/>
      <c r="BA6" s="286"/>
      <c r="BB6" s="286"/>
      <c r="BC6" s="286"/>
      <c r="BD6" s="286"/>
      <c r="BE6" s="286"/>
      <c r="BF6" s="286"/>
      <c r="BG6" s="327"/>
      <c r="BH6" s="310" t="str">
        <f>$I$6</f>
        <v>PM Control Costs</v>
      </c>
      <c r="BI6" s="311"/>
      <c r="BJ6" s="311"/>
      <c r="BK6" s="312"/>
      <c r="BL6" s="328">
        <f>$M$6</f>
        <v>44686</v>
      </c>
      <c r="BM6" s="329"/>
      <c r="BN6" s="329"/>
      <c r="BO6" s="311"/>
      <c r="BP6" s="313"/>
      <c r="BQ6" s="326"/>
      <c r="BR6" s="286"/>
      <c r="BS6" s="286"/>
      <c r="BT6" s="286"/>
      <c r="BU6" s="286"/>
      <c r="BV6" s="286"/>
      <c r="BW6" s="286"/>
      <c r="BX6" s="327"/>
      <c r="BY6" s="310" t="str">
        <f>$I$6</f>
        <v>PM Control Costs</v>
      </c>
      <c r="BZ6" s="311"/>
      <c r="CA6" s="311"/>
      <c r="CB6" s="312"/>
      <c r="CC6" s="328">
        <f>$M$6</f>
        <v>44686</v>
      </c>
      <c r="CD6" s="329"/>
      <c r="CE6" s="329"/>
      <c r="CF6" s="311"/>
      <c r="CG6" s="313"/>
      <c r="CH6" s="326"/>
      <c r="CI6" s="286"/>
      <c r="CJ6" s="286"/>
      <c r="CK6" s="286"/>
      <c r="CL6" s="286"/>
      <c r="CM6" s="286"/>
      <c r="CN6" s="286"/>
      <c r="CO6" s="327"/>
      <c r="CP6" s="310" t="str">
        <f>$I$6</f>
        <v>PM Control Costs</v>
      </c>
      <c r="CQ6" s="311"/>
      <c r="CR6" s="311"/>
      <c r="CS6" s="312"/>
      <c r="CT6" s="328">
        <f>$M$6</f>
        <v>44686</v>
      </c>
      <c r="CU6" s="329"/>
      <c r="CV6" s="329"/>
      <c r="CW6" s="311"/>
      <c r="CX6" s="313"/>
      <c r="CY6" s="326"/>
      <c r="CZ6" s="286"/>
      <c r="DA6" s="286"/>
      <c r="DB6" s="286"/>
      <c r="DC6" s="286"/>
      <c r="DD6" s="286"/>
      <c r="DE6" s="286"/>
      <c r="DF6" s="327"/>
      <c r="DG6" s="310" t="str">
        <f>$I$6</f>
        <v>PM Control Costs</v>
      </c>
      <c r="DH6" s="311"/>
      <c r="DI6" s="311"/>
      <c r="DJ6" s="312"/>
      <c r="DK6" s="328">
        <f>$M$6</f>
        <v>44686</v>
      </c>
      <c r="DL6" s="329"/>
      <c r="DM6" s="329"/>
      <c r="DN6" s="311"/>
      <c r="DO6" s="313"/>
      <c r="DP6" s="326"/>
      <c r="DQ6" s="286"/>
      <c r="DR6" s="286"/>
      <c r="DS6" s="286"/>
      <c r="DT6" s="286"/>
      <c r="DU6" s="286"/>
      <c r="DV6" s="286"/>
      <c r="DW6" s="327"/>
      <c r="DX6" s="310" t="str">
        <f>$I$6</f>
        <v>PM Control Costs</v>
      </c>
      <c r="DY6" s="311"/>
      <c r="DZ6" s="311"/>
      <c r="EA6" s="312"/>
      <c r="EB6" s="328">
        <f>$M$6</f>
        <v>44686</v>
      </c>
      <c r="EC6" s="329"/>
      <c r="ED6" s="329"/>
      <c r="EE6" s="311"/>
      <c r="EF6" s="313"/>
      <c r="EG6" s="326"/>
      <c r="EH6" s="286"/>
      <c r="EI6" s="286"/>
      <c r="EJ6" s="286"/>
      <c r="EK6" s="286"/>
      <c r="EL6" s="286"/>
      <c r="EM6" s="286"/>
      <c r="EN6" s="327"/>
      <c r="EO6" s="310" t="str">
        <f>$I$6</f>
        <v>PM Control Costs</v>
      </c>
      <c r="EP6" s="311"/>
      <c r="EQ6" s="311"/>
      <c r="ER6" s="312"/>
      <c r="ES6" s="328">
        <f>$M$6</f>
        <v>44686</v>
      </c>
      <c r="ET6" s="329"/>
      <c r="EU6" s="329"/>
      <c r="EV6" s="311"/>
      <c r="EW6" s="313"/>
      <c r="EX6" s="326"/>
      <c r="EY6" s="286"/>
      <c r="EZ6" s="286"/>
      <c r="FA6" s="286"/>
      <c r="FB6" s="286"/>
      <c r="FC6" s="286"/>
      <c r="FD6" s="286"/>
      <c r="FE6" s="327"/>
      <c r="FF6" s="310" t="str">
        <f>$I$6</f>
        <v>PM Control Costs</v>
      </c>
      <c r="FG6" s="311"/>
      <c r="FH6" s="311"/>
      <c r="FI6" s="312"/>
      <c r="FJ6" s="328">
        <f>$M$6</f>
        <v>44686</v>
      </c>
      <c r="FK6" s="329"/>
      <c r="FL6" s="329"/>
      <c r="FM6" s="311"/>
      <c r="FN6" s="313"/>
      <c r="FO6" s="326"/>
      <c r="FP6" s="286"/>
      <c r="FQ6" s="286"/>
      <c r="FR6" s="286"/>
      <c r="FS6" s="286"/>
      <c r="FT6" s="286"/>
      <c r="FU6" s="286"/>
      <c r="FV6" s="327"/>
      <c r="FW6" s="310" t="str">
        <f>$I$6</f>
        <v>PM Control Costs</v>
      </c>
      <c r="FX6" s="311"/>
      <c r="FY6" s="311"/>
      <c r="FZ6" s="312"/>
      <c r="GA6" s="328">
        <f>$M$6</f>
        <v>44686</v>
      </c>
      <c r="GB6" s="329"/>
      <c r="GC6" s="329"/>
      <c r="GD6" s="311"/>
      <c r="GE6" s="313"/>
    </row>
    <row r="7" spans="1:187" s="296" customFormat="1" ht="13.2" customHeight="1" x14ac:dyDescent="0.3">
      <c r="A7" s="330"/>
      <c r="B7" s="331"/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31"/>
      <c r="P7" s="331"/>
      <c r="Q7" s="332"/>
      <c r="R7" s="330"/>
      <c r="S7" s="331"/>
      <c r="T7" s="331"/>
      <c r="U7" s="331"/>
      <c r="V7" s="331"/>
      <c r="W7" s="331"/>
      <c r="X7" s="331"/>
      <c r="Y7" s="331"/>
      <c r="Z7" s="331"/>
      <c r="AA7" s="331"/>
      <c r="AB7" s="331"/>
      <c r="AC7" s="331"/>
      <c r="AD7" s="331"/>
      <c r="AE7" s="331"/>
      <c r="AF7" s="331"/>
      <c r="AG7" s="331"/>
      <c r="AH7" s="332"/>
      <c r="AI7" s="330"/>
      <c r="AJ7" s="331"/>
      <c r="AK7" s="331"/>
      <c r="AL7" s="331"/>
      <c r="AM7" s="331"/>
      <c r="AN7" s="331"/>
      <c r="AO7" s="331"/>
      <c r="AP7" s="331"/>
      <c r="AQ7" s="331"/>
      <c r="AR7" s="331"/>
      <c r="AS7" s="331"/>
      <c r="AT7" s="331"/>
      <c r="AU7" s="331"/>
      <c r="AV7" s="331"/>
      <c r="AW7" s="331"/>
      <c r="AX7" s="331"/>
      <c r="AY7" s="332"/>
      <c r="AZ7" s="330"/>
      <c r="BA7" s="331"/>
      <c r="BB7" s="331"/>
      <c r="BC7" s="331"/>
      <c r="BD7" s="331"/>
      <c r="BE7" s="331"/>
      <c r="BF7" s="331"/>
      <c r="BG7" s="331"/>
      <c r="BH7" s="331"/>
      <c r="BI7" s="331"/>
      <c r="BJ7" s="331"/>
      <c r="BK7" s="331"/>
      <c r="BL7" s="331"/>
      <c r="BM7" s="331"/>
      <c r="BN7" s="331"/>
      <c r="BO7" s="331"/>
      <c r="BP7" s="332"/>
      <c r="BQ7" s="330"/>
      <c r="BR7" s="331"/>
      <c r="BS7" s="331"/>
      <c r="BT7" s="331"/>
      <c r="BU7" s="331"/>
      <c r="BV7" s="331"/>
      <c r="BW7" s="331"/>
      <c r="BX7" s="331"/>
      <c r="BY7" s="331"/>
      <c r="BZ7" s="331"/>
      <c r="CA7" s="331"/>
      <c r="CB7" s="331"/>
      <c r="CC7" s="331"/>
      <c r="CD7" s="331"/>
      <c r="CE7" s="331"/>
      <c r="CF7" s="331"/>
      <c r="CG7" s="332"/>
      <c r="CH7" s="330"/>
      <c r="CI7" s="331"/>
      <c r="CJ7" s="331"/>
      <c r="CK7" s="331"/>
      <c r="CL7" s="331"/>
      <c r="CM7" s="331"/>
      <c r="CN7" s="331"/>
      <c r="CO7" s="331"/>
      <c r="CP7" s="331"/>
      <c r="CQ7" s="331"/>
      <c r="CR7" s="331"/>
      <c r="CS7" s="331"/>
      <c r="CT7" s="331"/>
      <c r="CU7" s="331"/>
      <c r="CV7" s="331"/>
      <c r="CW7" s="331"/>
      <c r="CX7" s="332"/>
      <c r="CY7" s="330"/>
      <c r="CZ7" s="331"/>
      <c r="DA7" s="331"/>
      <c r="DB7" s="331"/>
      <c r="DC7" s="331"/>
      <c r="DD7" s="331"/>
      <c r="DE7" s="331"/>
      <c r="DF7" s="331"/>
      <c r="DG7" s="331"/>
      <c r="DH7" s="331"/>
      <c r="DI7" s="331"/>
      <c r="DJ7" s="331"/>
      <c r="DK7" s="331"/>
      <c r="DL7" s="331"/>
      <c r="DM7" s="331"/>
      <c r="DN7" s="331"/>
      <c r="DO7" s="332"/>
      <c r="DP7" s="330"/>
      <c r="DQ7" s="331"/>
      <c r="DR7" s="331"/>
      <c r="DS7" s="331"/>
      <c r="DT7" s="331"/>
      <c r="DU7" s="331"/>
      <c r="DV7" s="331"/>
      <c r="DW7" s="331"/>
      <c r="DX7" s="331"/>
      <c r="DY7" s="331"/>
      <c r="DZ7" s="331"/>
      <c r="EA7" s="331"/>
      <c r="EB7" s="331"/>
      <c r="EC7" s="331"/>
      <c r="ED7" s="331"/>
      <c r="EE7" s="331"/>
      <c r="EF7" s="332"/>
      <c r="EG7" s="330"/>
      <c r="EH7" s="331"/>
      <c r="EI7" s="331"/>
      <c r="EJ7" s="331"/>
      <c r="EK7" s="331"/>
      <c r="EL7" s="331"/>
      <c r="EM7" s="331"/>
      <c r="EN7" s="331"/>
      <c r="EO7" s="331"/>
      <c r="EP7" s="331"/>
      <c r="EQ7" s="331"/>
      <c r="ER7" s="331"/>
      <c r="ES7" s="331"/>
      <c r="ET7" s="331"/>
      <c r="EU7" s="331"/>
      <c r="EV7" s="331"/>
      <c r="EW7" s="332"/>
      <c r="EX7" s="330"/>
      <c r="EY7" s="331"/>
      <c r="EZ7" s="331"/>
      <c r="FA7" s="331"/>
      <c r="FB7" s="331"/>
      <c r="FC7" s="331"/>
      <c r="FD7" s="331"/>
      <c r="FE7" s="331"/>
      <c r="FF7" s="331"/>
      <c r="FG7" s="331"/>
      <c r="FH7" s="331"/>
      <c r="FI7" s="331"/>
      <c r="FJ7" s="331"/>
      <c r="FK7" s="331"/>
      <c r="FL7" s="331"/>
      <c r="FM7" s="331"/>
      <c r="FN7" s="332"/>
      <c r="FO7" s="330"/>
      <c r="FP7" s="331"/>
      <c r="FQ7" s="331"/>
      <c r="FR7" s="331"/>
      <c r="FS7" s="331"/>
      <c r="FT7" s="331"/>
      <c r="FU7" s="331"/>
      <c r="FV7" s="331"/>
      <c r="FW7" s="331"/>
      <c r="FX7" s="331"/>
      <c r="FY7" s="331"/>
      <c r="FZ7" s="331"/>
      <c r="GA7" s="331"/>
      <c r="GB7" s="331"/>
      <c r="GC7" s="331"/>
      <c r="GD7" s="331"/>
      <c r="GE7" s="332"/>
    </row>
    <row r="8" spans="1:187" s="296" customFormat="1" ht="13.2" customHeight="1" x14ac:dyDescent="0.3">
      <c r="A8" s="333"/>
      <c r="B8" s="334" t="str">
        <f>I6</f>
        <v>PM Control Costs</v>
      </c>
      <c r="C8" s="59"/>
      <c r="D8" s="59"/>
      <c r="E8" s="59"/>
      <c r="F8" s="59"/>
      <c r="G8" s="59"/>
      <c r="H8" s="59"/>
      <c r="I8" s="59"/>
      <c r="J8" s="59"/>
      <c r="K8" s="297"/>
      <c r="L8" s="297"/>
      <c r="M8" s="297"/>
      <c r="N8" s="297"/>
      <c r="O8" s="297"/>
      <c r="P8" s="297"/>
      <c r="Q8" s="335"/>
      <c r="R8" s="333"/>
      <c r="S8" s="336" t="str">
        <f>$B$15</f>
        <v>EU ID</v>
      </c>
      <c r="T8" s="338" t="str">
        <f>$B$16</f>
        <v>85-87</v>
      </c>
      <c r="U8" s="338" t="s">
        <v>154</v>
      </c>
      <c r="V8" s="339">
        <f>AVERAGE(0.99,0.999)</f>
        <v>0.99449999999999994</v>
      </c>
      <c r="W8" s="296" t="s">
        <v>15</v>
      </c>
      <c r="X8" s="296" t="str">
        <f>Y13</f>
        <v>EPA Fact Sheet, Wet Electrostatic Precipitator (ESP) - Wire-Plate Type</v>
      </c>
      <c r="Y8" s="336"/>
      <c r="AE8" s="296" t="str">
        <f>References!$A$9</f>
        <v>(EPA 2003c)</v>
      </c>
      <c r="AH8" s="335"/>
      <c r="AI8" s="333"/>
      <c r="AJ8" s="336" t="str">
        <f>$B$15</f>
        <v>EU ID</v>
      </c>
      <c r="AK8" s="338" t="str">
        <f>$B$16</f>
        <v>85-87</v>
      </c>
      <c r="AL8" s="338" t="s">
        <v>155</v>
      </c>
      <c r="AN8" s="339">
        <f>AVERAGE(0.97,0.999)</f>
        <v>0.98449999999999993</v>
      </c>
      <c r="AO8" s="296" t="s">
        <v>15</v>
      </c>
      <c r="AP8" s="296" t="s">
        <v>346</v>
      </c>
      <c r="AU8" s="296" t="str">
        <f>References!$A$7</f>
        <v>(EPA 2002)</v>
      </c>
      <c r="AY8" s="335"/>
      <c r="AZ8" s="333"/>
      <c r="BA8" s="336" t="str">
        <f>$B$15</f>
        <v>EU ID</v>
      </c>
      <c r="BB8" s="337">
        <f>$B$17</f>
        <v>88</v>
      </c>
      <c r="BC8" s="338" t="s">
        <v>156</v>
      </c>
      <c r="BD8" s="339">
        <f>AVERAGE(0.99,0.999)</f>
        <v>0.99449999999999994</v>
      </c>
      <c r="BE8" s="296" t="s">
        <v>15</v>
      </c>
      <c r="BF8" s="296" t="str">
        <f>BG13</f>
        <v>EPA Fact Sheet, Dry Electrostatic Precipitator (ESP) - Wire-Plate Type</v>
      </c>
      <c r="BG8" s="336"/>
      <c r="BM8" s="296" t="str">
        <f>References!$A$8</f>
        <v>(EPA 2003b)</v>
      </c>
      <c r="BP8" s="335"/>
      <c r="BQ8" s="333"/>
      <c r="BR8" s="336" t="str">
        <f>$B$15</f>
        <v>EU ID</v>
      </c>
      <c r="BS8" s="337">
        <f>$B$17</f>
        <v>88</v>
      </c>
      <c r="BT8" s="338" t="s">
        <v>155</v>
      </c>
      <c r="BV8" s="339">
        <f>AVERAGE(0.97,0.999)</f>
        <v>0.98449999999999993</v>
      </c>
      <c r="BW8" s="296" t="s">
        <v>15</v>
      </c>
      <c r="BX8" s="296" t="s">
        <v>346</v>
      </c>
      <c r="CC8" s="296" t="str">
        <f>References!$A$7</f>
        <v>(EPA 2002)</v>
      </c>
      <c r="CG8" s="335"/>
      <c r="CH8" s="333"/>
      <c r="CI8" s="336" t="str">
        <f>$B$15</f>
        <v>EU ID</v>
      </c>
      <c r="CJ8" s="337">
        <f>$B$17</f>
        <v>88</v>
      </c>
      <c r="CK8" s="338" t="s">
        <v>190</v>
      </c>
      <c r="CM8" s="339">
        <f>AVERAGE(0.99,0.999)</f>
        <v>0.99449999999999994</v>
      </c>
      <c r="CN8" s="296" t="s">
        <v>15</v>
      </c>
      <c r="CO8" s="296" t="s">
        <v>347</v>
      </c>
      <c r="CT8" s="296" t="str">
        <f>References!$A$6</f>
        <v>(EPA 1998)</v>
      </c>
      <c r="CX8" s="335"/>
      <c r="CY8" s="333"/>
      <c r="CZ8" s="336" t="str">
        <f>$B$15</f>
        <v>EU ID</v>
      </c>
      <c r="DA8" s="338" t="str">
        <f>$B$18</f>
        <v>91-94</v>
      </c>
      <c r="DB8" s="338" t="s">
        <v>154</v>
      </c>
      <c r="DC8" s="339">
        <f>AVERAGE(0.99,0.999)</f>
        <v>0.99449999999999994</v>
      </c>
      <c r="DD8" s="296" t="s">
        <v>15</v>
      </c>
      <c r="DE8" s="296" t="str">
        <f>DF13</f>
        <v>EPA Fact Sheet, Wet Electrostatic Precipitator (ESP) - Wire-Plate Type</v>
      </c>
      <c r="DF8" s="336"/>
      <c r="DL8" s="296" t="str">
        <f>References!$A$9</f>
        <v>(EPA 2003c)</v>
      </c>
      <c r="DO8" s="335"/>
      <c r="DP8" s="333"/>
      <c r="DQ8" s="336" t="str">
        <f>$B$15</f>
        <v>EU ID</v>
      </c>
      <c r="DR8" s="338" t="str">
        <f>$B$18</f>
        <v>91-94</v>
      </c>
      <c r="DS8" s="338" t="s">
        <v>155</v>
      </c>
      <c r="DU8" s="339">
        <f>AVERAGE(0.97,0.999)</f>
        <v>0.98449999999999993</v>
      </c>
      <c r="DV8" s="296" t="s">
        <v>15</v>
      </c>
      <c r="DW8" s="296" t="s">
        <v>346</v>
      </c>
      <c r="EB8" s="296" t="str">
        <f>References!$A$7</f>
        <v>(EPA 2002)</v>
      </c>
      <c r="EF8" s="335"/>
      <c r="EG8" s="333"/>
      <c r="EH8" s="336" t="str">
        <f>$B$15</f>
        <v>EU ID</v>
      </c>
      <c r="EI8" s="337">
        <f>$B$19</f>
        <v>97</v>
      </c>
      <c r="EJ8" s="338" t="s">
        <v>156</v>
      </c>
      <c r="EK8" s="339">
        <f>AVERAGE(0.99,0.999)</f>
        <v>0.99449999999999994</v>
      </c>
      <c r="EL8" s="296" t="s">
        <v>15</v>
      </c>
      <c r="EM8" s="296" t="str">
        <f>EN13</f>
        <v>EPA Fact Sheet, Dry Electrostatic Precipitator (ESP) - Wire-Plate Type</v>
      </c>
      <c r="EN8" s="336"/>
      <c r="ET8" s="296" t="str">
        <f>References!$A$8</f>
        <v>(EPA 2003b)</v>
      </c>
      <c r="EW8" s="335"/>
      <c r="EX8" s="333"/>
      <c r="EY8" s="336" t="str">
        <f>$B$15</f>
        <v>EU ID</v>
      </c>
      <c r="EZ8" s="337">
        <f>$B$19</f>
        <v>97</v>
      </c>
      <c r="FA8" s="338" t="s">
        <v>155</v>
      </c>
      <c r="FC8" s="339">
        <f>AVERAGE(0.97,0.999)</f>
        <v>0.98449999999999993</v>
      </c>
      <c r="FD8" s="296" t="s">
        <v>15</v>
      </c>
      <c r="FE8" s="296" t="s">
        <v>346</v>
      </c>
      <c r="FJ8" s="296" t="str">
        <f>References!$A$7</f>
        <v>(EPA 2002)</v>
      </c>
      <c r="FN8" s="335"/>
      <c r="FO8" s="333"/>
      <c r="FP8" s="336" t="str">
        <f>$B$15</f>
        <v>EU ID</v>
      </c>
      <c r="FQ8" s="337">
        <f>$B$19</f>
        <v>97</v>
      </c>
      <c r="FR8" s="338" t="s">
        <v>190</v>
      </c>
      <c r="FT8" s="339">
        <f>AVERAGE(0.99,0.999)</f>
        <v>0.99449999999999994</v>
      </c>
      <c r="FU8" s="296" t="s">
        <v>15</v>
      </c>
      <c r="FV8" s="296" t="s">
        <v>347</v>
      </c>
      <c r="GA8" s="296" t="str">
        <f>References!$A$6</f>
        <v>(EPA 1998)</v>
      </c>
      <c r="GE8" s="335"/>
    </row>
    <row r="9" spans="1:187" s="296" customFormat="1" ht="13.2" customHeight="1" thickBot="1" x14ac:dyDescent="0.35">
      <c r="A9" s="333"/>
      <c r="B9" s="87"/>
      <c r="C9" s="87"/>
      <c r="D9" s="87"/>
      <c r="E9" s="87"/>
      <c r="F9" s="87"/>
      <c r="G9" s="87"/>
      <c r="H9" s="87"/>
      <c r="I9" s="87"/>
      <c r="J9" s="87"/>
      <c r="K9" s="297"/>
      <c r="L9" s="297"/>
      <c r="M9" s="297"/>
      <c r="N9" s="297"/>
      <c r="O9" s="297"/>
      <c r="P9" s="297"/>
      <c r="Q9" s="335"/>
      <c r="R9" s="333"/>
      <c r="AH9" s="335"/>
      <c r="AI9" s="333"/>
      <c r="AY9" s="335"/>
      <c r="AZ9" s="333"/>
      <c r="BP9" s="335"/>
      <c r="BQ9" s="333"/>
      <c r="CG9" s="335"/>
      <c r="CH9" s="333"/>
      <c r="CX9" s="335"/>
      <c r="CY9" s="333"/>
      <c r="DO9" s="335"/>
      <c r="DP9" s="333"/>
      <c r="EF9" s="335"/>
      <c r="EG9" s="333"/>
      <c r="EW9" s="335"/>
      <c r="EX9" s="333"/>
      <c r="FN9" s="335"/>
      <c r="FO9" s="333"/>
      <c r="GE9" s="335"/>
    </row>
    <row r="10" spans="1:187" s="296" customFormat="1" ht="13.2" customHeight="1" thickTop="1" thickBot="1" x14ac:dyDescent="0.35">
      <c r="A10" s="333"/>
      <c r="B10" s="87" t="s">
        <v>34</v>
      </c>
      <c r="C10" s="87"/>
      <c r="D10" s="87"/>
      <c r="E10" s="87"/>
      <c r="F10" s="87"/>
      <c r="G10" s="340">
        <v>0.08</v>
      </c>
      <c r="H10" s="87" t="str">
        <f>References!A2</f>
        <v>(Annett, K. 2022)</v>
      </c>
      <c r="I10" s="87"/>
      <c r="J10" s="87"/>
      <c r="K10" s="297"/>
      <c r="L10" s="297"/>
      <c r="M10" s="297"/>
      <c r="N10" s="297"/>
      <c r="O10" s="297"/>
      <c r="P10" s="297"/>
      <c r="Q10" s="335"/>
      <c r="R10" s="333"/>
      <c r="S10" s="341" t="s">
        <v>109</v>
      </c>
      <c r="T10" s="341"/>
      <c r="U10" s="341"/>
      <c r="V10" s="341"/>
      <c r="W10" s="342"/>
      <c r="X10" s="343" t="s">
        <v>32</v>
      </c>
      <c r="Y10" s="298" t="s">
        <v>110</v>
      </c>
      <c r="Z10" s="298"/>
      <c r="AA10" s="298"/>
      <c r="AB10" s="298"/>
      <c r="AC10" s="298"/>
      <c r="AD10" s="298"/>
      <c r="AE10" s="298"/>
      <c r="AH10" s="335"/>
      <c r="AI10" s="333"/>
      <c r="AJ10" s="341" t="s">
        <v>109</v>
      </c>
      <c r="AK10" s="341"/>
      <c r="AL10" s="341"/>
      <c r="AM10" s="341"/>
      <c r="AN10" s="342"/>
      <c r="AO10" s="343" t="s">
        <v>32</v>
      </c>
      <c r="AP10" s="298" t="s">
        <v>110</v>
      </c>
      <c r="AQ10" s="298"/>
      <c r="AR10" s="298"/>
      <c r="AS10" s="298"/>
      <c r="AT10" s="298"/>
      <c r="AU10" s="298"/>
      <c r="AV10" s="298"/>
      <c r="AY10" s="335"/>
      <c r="AZ10" s="333"/>
      <c r="BA10" s="341" t="s">
        <v>109</v>
      </c>
      <c r="BB10" s="341"/>
      <c r="BC10" s="341"/>
      <c r="BD10" s="341"/>
      <c r="BE10" s="342"/>
      <c r="BF10" s="343" t="s">
        <v>32</v>
      </c>
      <c r="BG10" s="298" t="s">
        <v>110</v>
      </c>
      <c r="BH10" s="298"/>
      <c r="BI10" s="298"/>
      <c r="BJ10" s="298"/>
      <c r="BK10" s="298"/>
      <c r="BL10" s="298"/>
      <c r="BM10" s="298"/>
      <c r="BP10" s="335"/>
      <c r="BQ10" s="333"/>
      <c r="BR10" s="341" t="s">
        <v>109</v>
      </c>
      <c r="BS10" s="341"/>
      <c r="BT10" s="341"/>
      <c r="BU10" s="341"/>
      <c r="BV10" s="342"/>
      <c r="BW10" s="343" t="s">
        <v>32</v>
      </c>
      <c r="BX10" s="298" t="s">
        <v>110</v>
      </c>
      <c r="BY10" s="298"/>
      <c r="BZ10" s="298"/>
      <c r="CA10" s="298"/>
      <c r="CB10" s="298"/>
      <c r="CC10" s="298"/>
      <c r="CD10" s="298"/>
      <c r="CG10" s="335"/>
      <c r="CH10" s="333"/>
      <c r="CI10" s="341" t="s">
        <v>109</v>
      </c>
      <c r="CJ10" s="341"/>
      <c r="CK10" s="341"/>
      <c r="CL10" s="341"/>
      <c r="CM10" s="342"/>
      <c r="CN10" s="343" t="s">
        <v>32</v>
      </c>
      <c r="CO10" s="298" t="s">
        <v>110</v>
      </c>
      <c r="CP10" s="298"/>
      <c r="CQ10" s="298"/>
      <c r="CR10" s="298"/>
      <c r="CS10" s="298"/>
      <c r="CT10" s="298"/>
      <c r="CU10" s="298"/>
      <c r="CX10" s="335"/>
      <c r="CY10" s="333"/>
      <c r="CZ10" s="341" t="s">
        <v>109</v>
      </c>
      <c r="DA10" s="341"/>
      <c r="DB10" s="341"/>
      <c r="DC10" s="341"/>
      <c r="DD10" s="342"/>
      <c r="DE10" s="343" t="s">
        <v>32</v>
      </c>
      <c r="DF10" s="298" t="s">
        <v>110</v>
      </c>
      <c r="DG10" s="298"/>
      <c r="DH10" s="298"/>
      <c r="DI10" s="298"/>
      <c r="DJ10" s="298"/>
      <c r="DK10" s="298"/>
      <c r="DL10" s="298"/>
      <c r="DO10" s="335"/>
      <c r="DP10" s="333"/>
      <c r="DQ10" s="341" t="s">
        <v>109</v>
      </c>
      <c r="DR10" s="341"/>
      <c r="DS10" s="341"/>
      <c r="DT10" s="341"/>
      <c r="DU10" s="342"/>
      <c r="DV10" s="343" t="s">
        <v>32</v>
      </c>
      <c r="DW10" s="298" t="s">
        <v>110</v>
      </c>
      <c r="DX10" s="298"/>
      <c r="DY10" s="298"/>
      <c r="DZ10" s="298"/>
      <c r="EA10" s="298"/>
      <c r="EB10" s="298"/>
      <c r="EC10" s="298"/>
      <c r="EF10" s="335"/>
      <c r="EG10" s="333"/>
      <c r="EH10" s="341" t="s">
        <v>109</v>
      </c>
      <c r="EI10" s="341"/>
      <c r="EJ10" s="341"/>
      <c r="EK10" s="341"/>
      <c r="EL10" s="342"/>
      <c r="EM10" s="343" t="s">
        <v>32</v>
      </c>
      <c r="EN10" s="298" t="s">
        <v>110</v>
      </c>
      <c r="EO10" s="298"/>
      <c r="EP10" s="298"/>
      <c r="EQ10" s="298"/>
      <c r="ER10" s="298"/>
      <c r="ES10" s="298"/>
      <c r="ET10" s="298"/>
      <c r="EW10" s="335"/>
      <c r="EX10" s="333"/>
      <c r="EY10" s="341" t="s">
        <v>109</v>
      </c>
      <c r="EZ10" s="341"/>
      <c r="FA10" s="341"/>
      <c r="FB10" s="341"/>
      <c r="FC10" s="342"/>
      <c r="FD10" s="343" t="s">
        <v>32</v>
      </c>
      <c r="FE10" s="298" t="s">
        <v>110</v>
      </c>
      <c r="FF10" s="298"/>
      <c r="FG10" s="298"/>
      <c r="FH10" s="298"/>
      <c r="FI10" s="298"/>
      <c r="FJ10" s="298"/>
      <c r="FK10" s="298"/>
      <c r="FN10" s="335"/>
      <c r="FO10" s="333"/>
      <c r="FP10" s="341" t="s">
        <v>109</v>
      </c>
      <c r="FQ10" s="341"/>
      <c r="FR10" s="341"/>
      <c r="FS10" s="341"/>
      <c r="FT10" s="342"/>
      <c r="FU10" s="343" t="s">
        <v>32</v>
      </c>
      <c r="FV10" s="298" t="s">
        <v>110</v>
      </c>
      <c r="FW10" s="298"/>
      <c r="FX10" s="298"/>
      <c r="FY10" s="298"/>
      <c r="FZ10" s="298"/>
      <c r="GA10" s="298"/>
      <c r="GB10" s="298"/>
      <c r="GE10" s="335"/>
    </row>
    <row r="11" spans="1:187" s="296" customFormat="1" ht="13.2" customHeight="1" thickTop="1" x14ac:dyDescent="0.3">
      <c r="A11" s="333"/>
      <c r="B11" s="87"/>
      <c r="C11" s="87"/>
      <c r="D11" s="87"/>
      <c r="E11" s="87"/>
      <c r="F11" s="87"/>
      <c r="G11" s="87"/>
      <c r="H11" s="87"/>
      <c r="I11" s="87"/>
      <c r="J11" s="87"/>
      <c r="K11" s="297"/>
      <c r="L11" s="297"/>
      <c r="M11" s="297"/>
      <c r="N11" s="297"/>
      <c r="O11" s="297"/>
      <c r="P11" s="297"/>
      <c r="Q11" s="335"/>
      <c r="R11" s="333"/>
      <c r="S11" s="344" t="s">
        <v>111</v>
      </c>
      <c r="W11" s="345"/>
      <c r="X11" s="346"/>
      <c r="AH11" s="335"/>
      <c r="AI11" s="333"/>
      <c r="AJ11" s="344" t="s">
        <v>111</v>
      </c>
      <c r="AN11" s="345"/>
      <c r="AO11" s="346"/>
      <c r="AY11" s="335"/>
      <c r="AZ11" s="333"/>
      <c r="BA11" s="344" t="s">
        <v>111</v>
      </c>
      <c r="BE11" s="345"/>
      <c r="BF11" s="346"/>
      <c r="BP11" s="335"/>
      <c r="BQ11" s="333"/>
      <c r="BR11" s="344" t="s">
        <v>111</v>
      </c>
      <c r="BV11" s="345"/>
      <c r="BW11" s="346"/>
      <c r="CG11" s="335"/>
      <c r="CH11" s="333"/>
      <c r="CI11" s="344" t="s">
        <v>111</v>
      </c>
      <c r="CM11" s="345"/>
      <c r="CN11" s="346"/>
      <c r="CX11" s="335"/>
      <c r="CY11" s="333"/>
      <c r="CZ11" s="344" t="s">
        <v>111</v>
      </c>
      <c r="DD11" s="345"/>
      <c r="DE11" s="346"/>
      <c r="DO11" s="335"/>
      <c r="DP11" s="333"/>
      <c r="DQ11" s="344" t="s">
        <v>111</v>
      </c>
      <c r="DU11" s="345"/>
      <c r="DV11" s="346"/>
      <c r="EF11" s="335"/>
      <c r="EG11" s="333"/>
      <c r="EH11" s="344" t="s">
        <v>111</v>
      </c>
      <c r="EL11" s="345"/>
      <c r="EM11" s="346"/>
      <c r="EW11" s="335"/>
      <c r="EX11" s="333"/>
      <c r="EY11" s="344" t="s">
        <v>111</v>
      </c>
      <c r="FC11" s="345"/>
      <c r="FD11" s="346"/>
      <c r="FN11" s="335"/>
      <c r="FO11" s="333"/>
      <c r="FP11" s="344" t="s">
        <v>111</v>
      </c>
      <c r="FT11" s="345"/>
      <c r="FU11" s="346"/>
      <c r="GE11" s="335"/>
    </row>
    <row r="12" spans="1:187" s="296" customFormat="1" ht="13.2" customHeight="1" thickBot="1" x14ac:dyDescent="0.35">
      <c r="A12" s="333"/>
      <c r="B12" s="87"/>
      <c r="C12" s="87"/>
      <c r="D12" s="87"/>
      <c r="E12" s="87"/>
      <c r="F12" s="87"/>
      <c r="G12" s="87"/>
      <c r="H12" s="87"/>
      <c r="I12" s="108"/>
      <c r="J12" s="108"/>
      <c r="K12" s="108"/>
      <c r="L12" s="297"/>
      <c r="M12" s="297"/>
      <c r="N12" s="297"/>
      <c r="O12" s="297"/>
      <c r="P12" s="297"/>
      <c r="Q12" s="335"/>
      <c r="R12" s="333"/>
      <c r="S12" s="295" t="s">
        <v>112</v>
      </c>
      <c r="T12" s="297"/>
      <c r="U12" s="297"/>
      <c r="V12" s="349">
        <f>IF(_xlfn.XLOOKUP(T8,$B$13:$B$19,$J$13:$J$19)&lt;1000,1000,_xlfn.XLOOKUP(T8,$B$13:$B$19,$J$13:$J$19))</f>
        <v>1000</v>
      </c>
      <c r="W12" s="297" t="s">
        <v>73</v>
      </c>
      <c r="Y12" s="297" t="str">
        <f>IF(V12=1000,"Minimum flow for industrial ESPs is 1,000 cfm","Design flow rate")</f>
        <v>Minimum flow for industrial ESPs is 1,000 cfm</v>
      </c>
      <c r="AH12" s="335"/>
      <c r="AI12" s="333"/>
      <c r="AJ12" s="295" t="s">
        <v>112</v>
      </c>
      <c r="AK12" s="297"/>
      <c r="AL12" s="297"/>
      <c r="AM12" s="297"/>
      <c r="AN12" s="297"/>
      <c r="AO12" s="297"/>
      <c r="AP12" s="297"/>
      <c r="AQ12" s="297"/>
      <c r="AY12" s="335"/>
      <c r="AZ12" s="333"/>
      <c r="BA12" s="295" t="s">
        <v>112</v>
      </c>
      <c r="BB12" s="297"/>
      <c r="BC12" s="297"/>
      <c r="BD12" s="349">
        <f>IF(_xlfn.XLOOKUP(BB8,$B$13:$B$19,$J$13:$J$19)&lt;1000,1000,_xlfn.XLOOKUP(BB8,$B$13:$B$19,$J$13:$J$19))</f>
        <v>2436.8962293549394</v>
      </c>
      <c r="BE12" s="297" t="s">
        <v>73</v>
      </c>
      <c r="BG12" s="297" t="str">
        <f>IF(BD12=1000,"Minimum flow for industrial ESPs is 1,000 cfm","Design flow rate")</f>
        <v>Design flow rate</v>
      </c>
      <c r="BH12" s="297"/>
      <c r="BL12" s="297"/>
      <c r="BM12" s="297"/>
      <c r="BP12" s="335"/>
      <c r="BQ12" s="333"/>
      <c r="BR12" s="295" t="s">
        <v>112</v>
      </c>
      <c r="BS12" s="297"/>
      <c r="BT12" s="297"/>
      <c r="BU12" s="297"/>
      <c r="BV12" s="297"/>
      <c r="BW12" s="297"/>
      <c r="BX12" s="297"/>
      <c r="BY12" s="297"/>
      <c r="CG12" s="335"/>
      <c r="CH12" s="333"/>
      <c r="CI12" s="295" t="s">
        <v>112</v>
      </c>
      <c r="CJ12" s="297"/>
      <c r="CK12" s="297"/>
      <c r="CL12" s="297"/>
      <c r="CM12" s="297"/>
      <c r="CN12" s="297"/>
      <c r="CO12" s="297"/>
      <c r="CP12" s="297"/>
      <c r="CX12" s="335"/>
      <c r="CY12" s="333"/>
      <c r="CZ12" s="295" t="s">
        <v>112</v>
      </c>
      <c r="DA12" s="297"/>
      <c r="DB12" s="297"/>
      <c r="DC12" s="349">
        <f>IF(_xlfn.XLOOKUP(DA8,$B$13:$B$19,$J$13:$J$19)&lt;1000,1000,_xlfn.XLOOKUP(DA8,$B$13:$B$19,$J$13:$J$19))</f>
        <v>8118.2170542635658</v>
      </c>
      <c r="DD12" s="297" t="s">
        <v>73</v>
      </c>
      <c r="DF12" s="297" t="str">
        <f>IF(DC12=1000,"Minimum flow for industrial ESPs is 1,000 cfm","Design flow rate")</f>
        <v>Design flow rate</v>
      </c>
      <c r="DG12" s="297"/>
      <c r="DO12" s="335"/>
      <c r="DP12" s="333"/>
      <c r="DQ12" s="295" t="s">
        <v>112</v>
      </c>
      <c r="DR12" s="297"/>
      <c r="DS12" s="297"/>
      <c r="DT12" s="297"/>
      <c r="DU12" s="297"/>
      <c r="DV12" s="297"/>
      <c r="DW12" s="297"/>
      <c r="DX12" s="297"/>
      <c r="EF12" s="335"/>
      <c r="EG12" s="333"/>
      <c r="EH12" s="295" t="s">
        <v>112</v>
      </c>
      <c r="EI12" s="297"/>
      <c r="EJ12" s="297"/>
      <c r="EK12" s="349">
        <f>IF(_xlfn.XLOOKUP(EI8,$B$13:$B$19,$J$13:$J$19)&lt;1000,1000,_xlfn.XLOOKUP(EI8,$B$13:$B$19,$J$13:$J$19))</f>
        <v>1000</v>
      </c>
      <c r="EL12" s="297" t="s">
        <v>73</v>
      </c>
      <c r="EN12" s="297" t="str">
        <f>IF(EK12=1000,"Minimum flow for industrial ESPs is 1,000 cfm","Design flow rate")</f>
        <v>Minimum flow for industrial ESPs is 1,000 cfm</v>
      </c>
      <c r="EO12" s="297"/>
      <c r="EW12" s="335"/>
      <c r="EX12" s="333"/>
      <c r="EY12" s="295" t="s">
        <v>112</v>
      </c>
      <c r="EZ12" s="297"/>
      <c r="FA12" s="297"/>
      <c r="FB12" s="297"/>
      <c r="FC12" s="297"/>
      <c r="FD12" s="297"/>
      <c r="FE12" s="297"/>
      <c r="FF12" s="297"/>
      <c r="FN12" s="335"/>
      <c r="FO12" s="333"/>
      <c r="FP12" s="295" t="s">
        <v>112</v>
      </c>
      <c r="FQ12" s="297"/>
      <c r="FR12" s="297"/>
      <c r="FS12" s="297"/>
      <c r="FT12" s="297"/>
      <c r="FU12" s="297"/>
      <c r="FV12" s="297"/>
      <c r="FW12" s="297"/>
      <c r="GE12" s="335"/>
    </row>
    <row r="13" spans="1:187" s="296" customFormat="1" ht="13.2" customHeight="1" thickTop="1" x14ac:dyDescent="0.3">
      <c r="A13" s="333"/>
      <c r="B13" s="127"/>
      <c r="C13" s="127"/>
      <c r="D13" s="127"/>
      <c r="E13" s="127"/>
      <c r="F13" s="127"/>
      <c r="G13" s="127"/>
      <c r="H13" s="110" t="s">
        <v>213</v>
      </c>
      <c r="I13" s="129" t="s">
        <v>20</v>
      </c>
      <c r="J13" s="129" t="s">
        <v>20</v>
      </c>
      <c r="K13" s="129" t="s">
        <v>20</v>
      </c>
      <c r="L13" s="129" t="s">
        <v>20</v>
      </c>
      <c r="M13" s="110" t="s">
        <v>19</v>
      </c>
      <c r="N13" s="110"/>
      <c r="O13" s="297"/>
      <c r="P13" s="297"/>
      <c r="Q13" s="335"/>
      <c r="R13" s="333"/>
      <c r="S13" s="348" t="s">
        <v>177</v>
      </c>
      <c r="T13" s="297"/>
      <c r="U13" s="297"/>
      <c r="V13" s="350">
        <f>IF(U8="Wet ESP",40,IF(U8="Dry ESP",33))</f>
        <v>40</v>
      </c>
      <c r="W13" s="296" t="s">
        <v>384</v>
      </c>
      <c r="X13" s="492">
        <f>V13*V12</f>
        <v>40000</v>
      </c>
      <c r="Y13" s="296" t="s">
        <v>201</v>
      </c>
      <c r="Z13" s="297"/>
      <c r="AA13" s="297"/>
      <c r="AB13" s="297"/>
      <c r="AC13" s="297"/>
      <c r="AD13" s="297"/>
      <c r="AE13" s="297"/>
      <c r="AF13" s="296" t="str">
        <f>References!$A$9</f>
        <v>(EPA 2003c)</v>
      </c>
      <c r="AH13" s="335"/>
      <c r="AI13" s="333"/>
      <c r="AJ13" s="348" t="s">
        <v>177</v>
      </c>
      <c r="AK13" s="297"/>
      <c r="AM13" s="349">
        <f>_xlfn.XLOOKUP(AK8,$B$13:$B$19,$I$13:$I$19)</f>
        <v>137</v>
      </c>
      <c r="AN13" s="297" t="s">
        <v>157</v>
      </c>
      <c r="AO13" s="244">
        <f>900*AM13^0.5</f>
        <v>10534.229919647663</v>
      </c>
      <c r="AP13" s="296" t="s">
        <v>341</v>
      </c>
      <c r="AQ13" s="297"/>
      <c r="AR13" s="297"/>
      <c r="AS13" s="297"/>
      <c r="AT13" s="297"/>
      <c r="AU13" s="297"/>
      <c r="AW13" s="296" t="str">
        <f>References!$A$7</f>
        <v>(EPA 2002)</v>
      </c>
      <c r="AY13" s="335"/>
      <c r="AZ13" s="333"/>
      <c r="BA13" s="348" t="s">
        <v>177</v>
      </c>
      <c r="BB13" s="297"/>
      <c r="BC13" s="297"/>
      <c r="BD13" s="350">
        <f>IF(BC8="Wet ESP",40,IF(BC8="Dry ESP",33))</f>
        <v>33</v>
      </c>
      <c r="BE13" s="296" t="s">
        <v>384</v>
      </c>
      <c r="BF13" s="492">
        <f>BD13*BD12</f>
        <v>80417.575568713</v>
      </c>
      <c r="BG13" s="296" t="s">
        <v>200</v>
      </c>
      <c r="BH13" s="297"/>
      <c r="BI13" s="297"/>
      <c r="BJ13" s="297"/>
      <c r="BK13" s="297"/>
      <c r="BN13" s="296" t="str">
        <f>References!$A$8</f>
        <v>(EPA 2003b)</v>
      </c>
      <c r="BP13" s="335"/>
      <c r="BQ13" s="333"/>
      <c r="BR13" s="348" t="s">
        <v>177</v>
      </c>
      <c r="BS13" s="297"/>
      <c r="BU13" s="349">
        <f>_xlfn.XLOOKUP(BS8,$B$13:$B$19,$I$13:$I$19)</f>
        <v>2629.2943659281655</v>
      </c>
      <c r="BV13" s="297" t="s">
        <v>157</v>
      </c>
      <c r="BW13" s="244">
        <f>900*BU13^0.5</f>
        <v>46148.980881508251</v>
      </c>
      <c r="BX13" s="296" t="s">
        <v>341</v>
      </c>
      <c r="BY13" s="297"/>
      <c r="BZ13" s="297"/>
      <c r="CA13" s="297"/>
      <c r="CB13" s="297"/>
      <c r="CC13" s="297"/>
      <c r="CE13" s="296" t="str">
        <f>References!$A$7</f>
        <v>(EPA 2002)</v>
      </c>
      <c r="CG13" s="335"/>
      <c r="CH13" s="333"/>
      <c r="CI13" s="348" t="s">
        <v>192</v>
      </c>
      <c r="CJ13" s="297"/>
      <c r="CL13" s="351">
        <f>10661/50000*CL14</f>
        <v>560.61814470320337</v>
      </c>
      <c r="CM13" s="297" t="s">
        <v>191</v>
      </c>
      <c r="CN13" s="297"/>
      <c r="CO13" s="296" t="s">
        <v>353</v>
      </c>
      <c r="CP13" s="297"/>
      <c r="CQ13" s="297"/>
      <c r="CR13" s="297"/>
      <c r="CS13" s="297"/>
      <c r="CT13" s="297"/>
      <c r="CU13" s="297"/>
      <c r="CV13" s="297"/>
      <c r="CX13" s="335"/>
      <c r="CY13" s="333"/>
      <c r="CZ13" s="348" t="s">
        <v>177</v>
      </c>
      <c r="DA13" s="297"/>
      <c r="DB13" s="297"/>
      <c r="DC13" s="350">
        <f>IF(DB8="Wet ESP",40,IF(DB8="Dry ESP",33))</f>
        <v>40</v>
      </c>
      <c r="DD13" s="296" t="s">
        <v>384</v>
      </c>
      <c r="DE13" s="492">
        <f>DC13*DC12</f>
        <v>324728.68217054266</v>
      </c>
      <c r="DF13" s="296" t="s">
        <v>201</v>
      </c>
      <c r="DG13" s="297"/>
      <c r="DH13" s="297"/>
      <c r="DI13" s="297"/>
      <c r="DJ13" s="297"/>
      <c r="DK13" s="297"/>
      <c r="DL13" s="297"/>
      <c r="DM13" s="296" t="str">
        <f>References!$A$9</f>
        <v>(EPA 2003c)</v>
      </c>
      <c r="DO13" s="335"/>
      <c r="DP13" s="333"/>
      <c r="DQ13" s="348" t="s">
        <v>177</v>
      </c>
      <c r="DR13" s="297"/>
      <c r="DT13" s="349">
        <f>_xlfn.XLOOKUP(DR8,$B$13:$B$19,$I$13:$I$19)</f>
        <v>9991.1618404272685</v>
      </c>
      <c r="DU13" s="297" t="s">
        <v>157</v>
      </c>
      <c r="DV13" s="244">
        <f>900*DT13^0.5</f>
        <v>89960.219490317424</v>
      </c>
      <c r="DW13" s="296" t="s">
        <v>341</v>
      </c>
      <c r="DX13" s="297"/>
      <c r="DY13" s="297"/>
      <c r="DZ13" s="297"/>
      <c r="EA13" s="297"/>
      <c r="EB13" s="297"/>
      <c r="ED13" s="296" t="str">
        <f>References!$A$7</f>
        <v>(EPA 2002)</v>
      </c>
      <c r="EF13" s="335"/>
      <c r="EG13" s="333"/>
      <c r="EH13" s="348" t="s">
        <v>177</v>
      </c>
      <c r="EI13" s="297"/>
      <c r="EJ13" s="297"/>
      <c r="EK13" s="350">
        <f>IF(EJ8="Wet ESP",40,IF(EJ8="Dry ESP",33))</f>
        <v>33</v>
      </c>
      <c r="EL13" s="296" t="s">
        <v>384</v>
      </c>
      <c r="EM13" s="492">
        <f>EK13*EK12</f>
        <v>33000</v>
      </c>
      <c r="EN13" s="296" t="s">
        <v>200</v>
      </c>
      <c r="EO13" s="297"/>
      <c r="EP13" s="297"/>
      <c r="EQ13" s="297"/>
      <c r="ER13" s="297"/>
      <c r="ES13" s="297"/>
      <c r="ET13" s="297"/>
      <c r="EU13" s="296" t="str">
        <f>References!$A$8</f>
        <v>(EPA 2003b)</v>
      </c>
      <c r="EW13" s="335"/>
      <c r="EX13" s="333"/>
      <c r="EY13" s="348" t="s">
        <v>177</v>
      </c>
      <c r="EZ13" s="297"/>
      <c r="FB13" s="349">
        <f>_xlfn.XLOOKUP(EZ8,$B$13:$B$19,$I$13:$I$19)</f>
        <v>237.19044128574333</v>
      </c>
      <c r="FC13" s="297" t="s">
        <v>157</v>
      </c>
      <c r="FD13" s="244">
        <f>900*FB13^0.5</f>
        <v>13860.889489547635</v>
      </c>
      <c r="FE13" s="296" t="s">
        <v>341</v>
      </c>
      <c r="FF13" s="297"/>
      <c r="FG13" s="297"/>
      <c r="FH13" s="297"/>
      <c r="FI13" s="297"/>
      <c r="FJ13" s="297"/>
      <c r="FL13" s="296" t="str">
        <f>References!$A$7</f>
        <v>(EPA 2002)</v>
      </c>
      <c r="FN13" s="335"/>
      <c r="FO13" s="333"/>
      <c r="FP13" s="348" t="s">
        <v>192</v>
      </c>
      <c r="FQ13" s="297"/>
      <c r="FS13" s="351">
        <f>10661/50000*FS14</f>
        <v>50.573745890946192</v>
      </c>
      <c r="FT13" s="297" t="s">
        <v>191</v>
      </c>
      <c r="FU13" s="297"/>
      <c r="FV13" s="296" t="s">
        <v>353</v>
      </c>
      <c r="FW13" s="297"/>
      <c r="FX13" s="297"/>
      <c r="FY13" s="297"/>
      <c r="FZ13" s="297"/>
      <c r="GA13" s="297"/>
      <c r="GB13" s="297"/>
      <c r="GC13" s="297"/>
      <c r="GE13" s="335"/>
    </row>
    <row r="14" spans="1:187" s="296" customFormat="1" ht="13.2" customHeight="1" x14ac:dyDescent="0.3">
      <c r="A14" s="333"/>
      <c r="B14" s="59"/>
      <c r="C14" s="59"/>
      <c r="D14" s="59"/>
      <c r="E14" s="59"/>
      <c r="F14" s="59"/>
      <c r="G14" s="59"/>
      <c r="H14" s="347" t="s">
        <v>171</v>
      </c>
      <c r="I14" s="106" t="s">
        <v>62</v>
      </c>
      <c r="J14" s="106" t="s">
        <v>62</v>
      </c>
      <c r="K14" s="106" t="s">
        <v>62</v>
      </c>
      <c r="L14" s="106" t="s">
        <v>62</v>
      </c>
      <c r="M14" s="347" t="s">
        <v>38</v>
      </c>
      <c r="N14" s="347"/>
      <c r="O14" s="297"/>
      <c r="P14" s="297"/>
      <c r="Q14" s="335"/>
      <c r="R14" s="333"/>
      <c r="S14" s="348" t="s">
        <v>178</v>
      </c>
      <c r="T14" s="297"/>
      <c r="V14" s="297"/>
      <c r="W14" s="352">
        <f>X70</f>
        <v>1.59</v>
      </c>
      <c r="X14" s="216">
        <f>X13*W14</f>
        <v>63600</v>
      </c>
      <c r="Y14" s="297"/>
      <c r="Z14" s="297"/>
      <c r="AH14" s="335"/>
      <c r="AI14" s="333"/>
      <c r="AJ14" s="348" t="s">
        <v>178</v>
      </c>
      <c r="AK14" s="297"/>
      <c r="AM14" s="349"/>
      <c r="AN14" s="353">
        <f>AO70</f>
        <v>1.59</v>
      </c>
      <c r="AO14" s="216">
        <f>AO13*AN14</f>
        <v>16749.425572239787</v>
      </c>
      <c r="AP14" s="296" t="s">
        <v>341</v>
      </c>
      <c r="AQ14" s="297"/>
      <c r="AY14" s="335"/>
      <c r="AZ14" s="333"/>
      <c r="BA14" s="348" t="s">
        <v>178</v>
      </c>
      <c r="BB14" s="297"/>
      <c r="BD14" s="297"/>
      <c r="BE14" s="352">
        <f>BF70</f>
        <v>1.59</v>
      </c>
      <c r="BF14" s="216">
        <f>BF13*BE14</f>
        <v>127863.94515425367</v>
      </c>
      <c r="BG14" s="297"/>
      <c r="BH14" s="297"/>
      <c r="BP14" s="335"/>
      <c r="BQ14" s="333"/>
      <c r="BR14" s="348" t="s">
        <v>178</v>
      </c>
      <c r="BS14" s="297"/>
      <c r="BU14" s="349"/>
      <c r="BV14" s="353">
        <f>BW70</f>
        <v>1.59</v>
      </c>
      <c r="BW14" s="216">
        <f>BW13*BV14</f>
        <v>73376.879601598121</v>
      </c>
      <c r="BX14" s="296" t="s">
        <v>341</v>
      </c>
      <c r="BY14" s="297"/>
      <c r="CG14" s="335"/>
      <c r="CH14" s="333"/>
      <c r="CI14" s="354" t="s">
        <v>194</v>
      </c>
      <c r="CJ14" s="297"/>
      <c r="CK14" s="297"/>
      <c r="CL14" s="349">
        <f>_xlfn.XLOOKUP(CJ8,$B$13:$B$19,$I$13:$I$19)</f>
        <v>2629.2943659281655</v>
      </c>
      <c r="CM14" s="297" t="s">
        <v>157</v>
      </c>
      <c r="CN14" s="244">
        <f>2307+7.163*CL13+1041+2.23*CL13</f>
        <v>8613.8862331971904</v>
      </c>
      <c r="CO14" s="296" t="s">
        <v>348</v>
      </c>
      <c r="CP14" s="297"/>
      <c r="CQ14" s="297"/>
      <c r="CR14" s="297"/>
      <c r="CS14" s="297"/>
      <c r="CT14" s="297"/>
      <c r="CU14" s="296" t="str">
        <f>References!$A$6</f>
        <v>(EPA 1998)</v>
      </c>
      <c r="CV14" s="297"/>
      <c r="CX14" s="335"/>
      <c r="CY14" s="333"/>
      <c r="CZ14" s="348" t="s">
        <v>178</v>
      </c>
      <c r="DA14" s="297"/>
      <c r="DC14" s="297"/>
      <c r="DD14" s="352">
        <f>DE70</f>
        <v>1.59</v>
      </c>
      <c r="DE14" s="216">
        <f>DE13*DD14</f>
        <v>516318.60465116287</v>
      </c>
      <c r="DF14" s="297"/>
      <c r="DG14" s="297"/>
      <c r="DO14" s="335"/>
      <c r="DP14" s="333"/>
      <c r="DQ14" s="348" t="s">
        <v>178</v>
      </c>
      <c r="DR14" s="297"/>
      <c r="DT14" s="349"/>
      <c r="DU14" s="353">
        <f>DV70</f>
        <v>1.59</v>
      </c>
      <c r="DV14" s="216">
        <f>DV13*DU14</f>
        <v>143036.7489896047</v>
      </c>
      <c r="DW14" s="296" t="s">
        <v>341</v>
      </c>
      <c r="DX14" s="297"/>
      <c r="EF14" s="335"/>
      <c r="EG14" s="333"/>
      <c r="EH14" s="348" t="s">
        <v>178</v>
      </c>
      <c r="EI14" s="297"/>
      <c r="EK14" s="297"/>
      <c r="EL14" s="352">
        <f>EM70</f>
        <v>1.59</v>
      </c>
      <c r="EM14" s="216">
        <f>EM13*EL14</f>
        <v>52470</v>
      </c>
      <c r="EN14" s="297"/>
      <c r="EO14" s="297"/>
      <c r="EW14" s="335"/>
      <c r="EX14" s="333"/>
      <c r="EY14" s="348" t="s">
        <v>178</v>
      </c>
      <c r="EZ14" s="297"/>
      <c r="FB14" s="349"/>
      <c r="FC14" s="353">
        <f>FD70</f>
        <v>1.59</v>
      </c>
      <c r="FD14" s="216">
        <f>FD13*FC14</f>
        <v>22038.814288380741</v>
      </c>
      <c r="FE14" s="296" t="s">
        <v>341</v>
      </c>
      <c r="FF14" s="297"/>
      <c r="FN14" s="335"/>
      <c r="FO14" s="333"/>
      <c r="FP14" s="354" t="s">
        <v>194</v>
      </c>
      <c r="FQ14" s="297"/>
      <c r="FR14" s="297"/>
      <c r="FS14" s="349">
        <f>_xlfn.XLOOKUP(FQ8,$B$13:$B$19,$I$13:$I$19)</f>
        <v>237.19044128574333</v>
      </c>
      <c r="FT14" s="297" t="s">
        <v>157</v>
      </c>
      <c r="FU14" s="244">
        <f>2307+7.163*FS13+1041+2.23*FS13</f>
        <v>3823.0391951536576</v>
      </c>
      <c r="FV14" s="296" t="s">
        <v>348</v>
      </c>
      <c r="FW14" s="297"/>
      <c r="FX14" s="297"/>
      <c r="FY14" s="297"/>
      <c r="FZ14" s="297"/>
      <c r="GA14" s="297"/>
      <c r="GB14" s="296" t="str">
        <f>References!$A$6</f>
        <v>(EPA 1998)</v>
      </c>
      <c r="GC14" s="297"/>
      <c r="GE14" s="335"/>
    </row>
    <row r="15" spans="1:187" s="296" customFormat="1" ht="13.2" customHeight="1" thickBot="1" x14ac:dyDescent="0.35">
      <c r="A15" s="333"/>
      <c r="B15" s="293" t="s">
        <v>13</v>
      </c>
      <c r="C15" s="62" t="s">
        <v>14</v>
      </c>
      <c r="D15" s="62"/>
      <c r="E15" s="62"/>
      <c r="F15" s="62"/>
      <c r="G15" s="62"/>
      <c r="H15" s="361" t="s">
        <v>355</v>
      </c>
      <c r="I15" s="362" t="s">
        <v>356</v>
      </c>
      <c r="J15" s="362" t="s">
        <v>357</v>
      </c>
      <c r="K15" s="362" t="s">
        <v>358</v>
      </c>
      <c r="L15" s="362" t="s">
        <v>61</v>
      </c>
      <c r="M15" s="361" t="s">
        <v>359</v>
      </c>
      <c r="N15" s="361" t="s">
        <v>176</v>
      </c>
      <c r="O15" s="297"/>
      <c r="P15" s="297"/>
      <c r="Q15" s="335"/>
      <c r="R15" s="333"/>
      <c r="S15" s="348" t="s">
        <v>116</v>
      </c>
      <c r="T15" s="297"/>
      <c r="U15" s="297"/>
      <c r="V15" s="297"/>
      <c r="W15" s="363">
        <v>0.1</v>
      </c>
      <c r="X15" s="364">
        <f>W15*X14</f>
        <v>6360</v>
      </c>
      <c r="Y15" s="296" t="s">
        <v>323</v>
      </c>
      <c r="AD15" s="296" t="str">
        <f>References!$A$5</f>
        <v>(EPA 1999)</v>
      </c>
      <c r="AH15" s="335"/>
      <c r="AI15" s="333"/>
      <c r="AJ15" s="348" t="s">
        <v>116</v>
      </c>
      <c r="AK15" s="297"/>
      <c r="AL15" s="297"/>
      <c r="AM15" s="297"/>
      <c r="AN15" s="363">
        <v>0.1</v>
      </c>
      <c r="AO15" s="364">
        <f>AN15*AO14</f>
        <v>1674.9425572239788</v>
      </c>
      <c r="AP15" s="296" t="s">
        <v>342</v>
      </c>
      <c r="AY15" s="335"/>
      <c r="AZ15" s="333"/>
      <c r="BA15" s="348" t="s">
        <v>116</v>
      </c>
      <c r="BB15" s="297"/>
      <c r="BC15" s="297"/>
      <c r="BD15" s="297"/>
      <c r="BE15" s="363">
        <v>0.1</v>
      </c>
      <c r="BF15" s="364">
        <f>BE15*BF14</f>
        <v>12786.394515425367</v>
      </c>
      <c r="BG15" s="296" t="s">
        <v>323</v>
      </c>
      <c r="BL15" s="296" t="str">
        <f>References!$A$5</f>
        <v>(EPA 1999)</v>
      </c>
      <c r="BP15" s="335"/>
      <c r="BQ15" s="333"/>
      <c r="BR15" s="348" t="s">
        <v>116</v>
      </c>
      <c r="BS15" s="297"/>
      <c r="BT15" s="297"/>
      <c r="BU15" s="297"/>
      <c r="BV15" s="363">
        <v>0.1</v>
      </c>
      <c r="BW15" s="364">
        <f>BV15*BW14</f>
        <v>7337.6879601598121</v>
      </c>
      <c r="BX15" s="296" t="s">
        <v>342</v>
      </c>
      <c r="CG15" s="335"/>
      <c r="CH15" s="333"/>
      <c r="CI15" s="354" t="s">
        <v>195</v>
      </c>
      <c r="CJ15" s="297"/>
      <c r="CK15" s="297"/>
      <c r="CL15" s="299">
        <f>ROUNDUP(CL13/13.42,0)</f>
        <v>42</v>
      </c>
      <c r="CM15" s="297" t="s">
        <v>354</v>
      </c>
      <c r="CN15" s="244">
        <f>+CL13*1.69+CL13/13.42*11.037</f>
        <v>1408.5134024835297</v>
      </c>
      <c r="CO15" s="297" t="str">
        <f>CO14</f>
        <v>EPA Cost Manual, Sec 6, Ch 1, p. 1-50 and 1-51, 12/1998</v>
      </c>
      <c r="CP15" s="297"/>
      <c r="CQ15" s="297"/>
      <c r="CR15" s="297"/>
      <c r="CS15" s="297"/>
      <c r="CT15" s="297"/>
      <c r="CU15" s="297"/>
      <c r="CV15" s="297"/>
      <c r="CW15" s="297"/>
      <c r="CX15" s="335"/>
      <c r="CY15" s="333"/>
      <c r="CZ15" s="348" t="s">
        <v>116</v>
      </c>
      <c r="DA15" s="297"/>
      <c r="DB15" s="297"/>
      <c r="DC15" s="297"/>
      <c r="DD15" s="363">
        <v>0.1</v>
      </c>
      <c r="DE15" s="364">
        <f>DD15*DE14</f>
        <v>51631.86046511629</v>
      </c>
      <c r="DF15" s="296" t="s">
        <v>323</v>
      </c>
      <c r="DK15" s="296" t="str">
        <f>References!$A$5</f>
        <v>(EPA 1999)</v>
      </c>
      <c r="DO15" s="335"/>
      <c r="DP15" s="333"/>
      <c r="DQ15" s="348" t="s">
        <v>116</v>
      </c>
      <c r="DR15" s="297"/>
      <c r="DS15" s="297"/>
      <c r="DT15" s="297"/>
      <c r="DU15" s="363">
        <v>0.1</v>
      </c>
      <c r="DV15" s="364">
        <f>DU15*DV14</f>
        <v>14303.674898960471</v>
      </c>
      <c r="DW15" s="296" t="s">
        <v>342</v>
      </c>
      <c r="EF15" s="335"/>
      <c r="EG15" s="333"/>
      <c r="EH15" s="348" t="s">
        <v>116</v>
      </c>
      <c r="EI15" s="297"/>
      <c r="EJ15" s="297"/>
      <c r="EK15" s="297"/>
      <c r="EL15" s="363">
        <v>0.1</v>
      </c>
      <c r="EM15" s="364">
        <f>EL15*EM14</f>
        <v>5247</v>
      </c>
      <c r="EN15" s="296" t="s">
        <v>323</v>
      </c>
      <c r="ES15" s="296" t="str">
        <f>References!$A$5</f>
        <v>(EPA 1999)</v>
      </c>
      <c r="EW15" s="335"/>
      <c r="EX15" s="333"/>
      <c r="EY15" s="348" t="s">
        <v>116</v>
      </c>
      <c r="EZ15" s="297"/>
      <c r="FA15" s="297"/>
      <c r="FB15" s="297"/>
      <c r="FC15" s="363">
        <v>0.1</v>
      </c>
      <c r="FD15" s="364">
        <f>FC15*FD14</f>
        <v>2203.881428838074</v>
      </c>
      <c r="FE15" s="296" t="s">
        <v>342</v>
      </c>
      <c r="FN15" s="335"/>
      <c r="FO15" s="333"/>
      <c r="FP15" s="354" t="s">
        <v>195</v>
      </c>
      <c r="FQ15" s="297"/>
      <c r="FR15" s="297"/>
      <c r="FS15" s="299">
        <f>ROUNDUP(FS13/13.42,0)</f>
        <v>4</v>
      </c>
      <c r="FT15" s="297" t="s">
        <v>354</v>
      </c>
      <c r="FU15" s="244">
        <f>+FS13*1.69+FS13/13.42*11.037</f>
        <v>127.06295644231405</v>
      </c>
      <c r="FV15" s="297" t="str">
        <f>FV14</f>
        <v>EPA Cost Manual, Sec 6, Ch 1, p. 1-50 and 1-51, 12/1998</v>
      </c>
      <c r="FW15" s="297"/>
      <c r="FX15" s="297"/>
      <c r="FY15" s="297"/>
      <c r="FZ15" s="297"/>
      <c r="GA15" s="297"/>
      <c r="GB15" s="297"/>
      <c r="GC15" s="297"/>
      <c r="GD15" s="297"/>
      <c r="GE15" s="335"/>
    </row>
    <row r="16" spans="1:187" s="296" customFormat="1" ht="13.2" customHeight="1" thickTop="1" x14ac:dyDescent="0.3">
      <c r="A16" s="333"/>
      <c r="B16" s="294" t="s">
        <v>166</v>
      </c>
      <c r="C16" s="59" t="s">
        <v>168</v>
      </c>
      <c r="D16" s="59"/>
      <c r="E16" s="59"/>
      <c r="F16" s="59"/>
      <c r="G16" s="59"/>
      <c r="H16" s="103">
        <v>0.4</v>
      </c>
      <c r="I16" s="125">
        <v>137</v>
      </c>
      <c r="J16" s="104">
        <f>I16*($B$70+$D$70)/($B$70+$L$16)</f>
        <v>109.46415650542677</v>
      </c>
      <c r="K16" s="104">
        <f>I16*(1-N16)</f>
        <v>0</v>
      </c>
      <c r="L16" s="166">
        <v>212</v>
      </c>
      <c r="M16" s="104">
        <f>$B$67</f>
        <v>8760</v>
      </c>
      <c r="N16" s="249">
        <v>1</v>
      </c>
      <c r="O16" s="297"/>
      <c r="P16" s="297"/>
      <c r="Q16" s="335"/>
      <c r="R16" s="333"/>
      <c r="S16" s="348" t="s">
        <v>114</v>
      </c>
      <c r="T16" s="297"/>
      <c r="U16" s="297"/>
      <c r="V16" s="297"/>
      <c r="W16" s="363">
        <v>0</v>
      </c>
      <c r="X16" s="346">
        <f>W16*X14</f>
        <v>0</v>
      </c>
      <c r="Y16" s="296" t="s">
        <v>115</v>
      </c>
      <c r="AH16" s="335"/>
      <c r="AI16" s="333"/>
      <c r="AJ16" s="348" t="s">
        <v>114</v>
      </c>
      <c r="AK16" s="297"/>
      <c r="AL16" s="297"/>
      <c r="AM16" s="297"/>
      <c r="AN16" s="363">
        <v>0</v>
      </c>
      <c r="AO16" s="346">
        <f>AN16*AO14</f>
        <v>0</v>
      </c>
      <c r="AP16" s="296" t="s">
        <v>115</v>
      </c>
      <c r="AY16" s="335"/>
      <c r="AZ16" s="333"/>
      <c r="BA16" s="348" t="s">
        <v>114</v>
      </c>
      <c r="BB16" s="297"/>
      <c r="BC16" s="297"/>
      <c r="BD16" s="297"/>
      <c r="BE16" s="363">
        <v>0</v>
      </c>
      <c r="BF16" s="346">
        <f>BE16*BF14</f>
        <v>0</v>
      </c>
      <c r="BG16" s="296" t="s">
        <v>115</v>
      </c>
      <c r="BP16" s="335"/>
      <c r="BQ16" s="333"/>
      <c r="BR16" s="348" t="s">
        <v>114</v>
      </c>
      <c r="BS16" s="297"/>
      <c r="BT16" s="297"/>
      <c r="BU16" s="297"/>
      <c r="BV16" s="363">
        <v>0</v>
      </c>
      <c r="BW16" s="346">
        <f>BV16*BW14</f>
        <v>0</v>
      </c>
      <c r="BX16" s="296" t="s">
        <v>115</v>
      </c>
      <c r="CG16" s="335"/>
      <c r="CH16" s="333"/>
      <c r="CI16" s="354" t="s">
        <v>196</v>
      </c>
      <c r="CJ16" s="297"/>
      <c r="CK16" s="297"/>
      <c r="CL16" s="297"/>
      <c r="CM16" s="297"/>
      <c r="CN16" s="244">
        <f>89500/103847*CN14</f>
        <v>7423.8333112285236</v>
      </c>
      <c r="CO16" s="296" t="s">
        <v>349</v>
      </c>
      <c r="CP16" s="297"/>
      <c r="CQ16" s="297"/>
      <c r="CR16" s="297"/>
      <c r="CS16" s="297"/>
      <c r="CT16" s="297"/>
      <c r="CU16" s="297"/>
      <c r="CV16" s="297"/>
      <c r="CW16" s="297"/>
      <c r="CX16" s="335"/>
      <c r="CY16" s="333"/>
      <c r="CZ16" s="348" t="s">
        <v>114</v>
      </c>
      <c r="DA16" s="297"/>
      <c r="DB16" s="297"/>
      <c r="DC16" s="297"/>
      <c r="DD16" s="363">
        <v>0</v>
      </c>
      <c r="DE16" s="346">
        <f>DD16*DE14</f>
        <v>0</v>
      </c>
      <c r="DF16" s="296" t="s">
        <v>115</v>
      </c>
      <c r="DO16" s="335"/>
      <c r="DP16" s="333"/>
      <c r="DQ16" s="348" t="s">
        <v>114</v>
      </c>
      <c r="DR16" s="297"/>
      <c r="DS16" s="297"/>
      <c r="DT16" s="297"/>
      <c r="DU16" s="363">
        <v>0</v>
      </c>
      <c r="DV16" s="346">
        <f>DU16*DV14</f>
        <v>0</v>
      </c>
      <c r="DW16" s="296" t="s">
        <v>115</v>
      </c>
      <c r="EF16" s="335"/>
      <c r="EG16" s="333"/>
      <c r="EH16" s="348" t="s">
        <v>114</v>
      </c>
      <c r="EI16" s="297"/>
      <c r="EJ16" s="297"/>
      <c r="EK16" s="297"/>
      <c r="EL16" s="363">
        <v>0</v>
      </c>
      <c r="EM16" s="346">
        <f>EL16*EM14</f>
        <v>0</v>
      </c>
      <c r="EN16" s="296" t="s">
        <v>115</v>
      </c>
      <c r="EW16" s="335"/>
      <c r="EX16" s="333"/>
      <c r="EY16" s="348" t="s">
        <v>114</v>
      </c>
      <c r="EZ16" s="297"/>
      <c r="FA16" s="297"/>
      <c r="FB16" s="297"/>
      <c r="FC16" s="363">
        <v>0</v>
      </c>
      <c r="FD16" s="346">
        <f>FC16*FD14</f>
        <v>0</v>
      </c>
      <c r="FE16" s="296" t="s">
        <v>115</v>
      </c>
      <c r="FN16" s="335"/>
      <c r="FO16" s="333"/>
      <c r="FP16" s="354" t="s">
        <v>196</v>
      </c>
      <c r="FQ16" s="297"/>
      <c r="FR16" s="297"/>
      <c r="FS16" s="297"/>
      <c r="FT16" s="297"/>
      <c r="FU16" s="244">
        <f>89500/103847*FU14</f>
        <v>3294.8665629845095</v>
      </c>
      <c r="FV16" s="296" t="s">
        <v>349</v>
      </c>
      <c r="FW16" s="297"/>
      <c r="FX16" s="297"/>
      <c r="FY16" s="297"/>
      <c r="FZ16" s="297"/>
      <c r="GA16" s="297"/>
      <c r="GB16" s="297"/>
      <c r="GC16" s="297"/>
      <c r="GD16" s="297"/>
      <c r="GE16" s="335"/>
    </row>
    <row r="17" spans="1:187" s="296" customFormat="1" ht="13.2" customHeight="1" x14ac:dyDescent="0.3">
      <c r="A17" s="333"/>
      <c r="B17" s="294">
        <v>88</v>
      </c>
      <c r="C17" s="59" t="s">
        <v>105</v>
      </c>
      <c r="D17" s="297"/>
      <c r="E17" s="297"/>
      <c r="F17" s="297"/>
      <c r="G17" s="297"/>
      <c r="H17" s="103">
        <v>0.44</v>
      </c>
      <c r="I17" s="104">
        <f>K17*($B$70+L17)/($B$70+$D$70)/$B$69/(1-N17)</f>
        <v>2629.2943659281655</v>
      </c>
      <c r="J17" s="104">
        <f>K17/(1-N17)</f>
        <v>2436.8962293549394</v>
      </c>
      <c r="K17" s="125">
        <v>2346</v>
      </c>
      <c r="L17" s="166">
        <v>102</v>
      </c>
      <c r="M17" s="104">
        <f t="shared" ref="M17:M19" si="0">$B$67</f>
        <v>8760</v>
      </c>
      <c r="N17" s="292">
        <v>3.73E-2</v>
      </c>
      <c r="O17" s="297"/>
      <c r="P17" s="297"/>
      <c r="Q17" s="335"/>
      <c r="R17" s="333"/>
      <c r="S17" s="348" t="s">
        <v>113</v>
      </c>
      <c r="T17" s="297"/>
      <c r="U17" s="297"/>
      <c r="V17" s="297"/>
      <c r="W17" s="363">
        <v>0.1</v>
      </c>
      <c r="X17" s="375">
        <f>W17*X14</f>
        <v>6360</v>
      </c>
      <c r="Y17" s="296" t="s">
        <v>376</v>
      </c>
      <c r="AF17" s="296" t="str">
        <f>References!$A$12</f>
        <v>(EPA 2017a)</v>
      </c>
      <c r="AH17" s="335"/>
      <c r="AI17" s="333"/>
      <c r="AJ17" s="348" t="s">
        <v>113</v>
      </c>
      <c r="AK17" s="297"/>
      <c r="AL17" s="297"/>
      <c r="AM17" s="297"/>
      <c r="AN17" s="363">
        <v>0.1</v>
      </c>
      <c r="AO17" s="375">
        <f>AN17*AO14</f>
        <v>1674.9425572239788</v>
      </c>
      <c r="AP17" s="296" t="s">
        <v>376</v>
      </c>
      <c r="AW17" s="296" t="str">
        <f>References!$A$12</f>
        <v>(EPA 2017a)</v>
      </c>
      <c r="AY17" s="335"/>
      <c r="AZ17" s="333"/>
      <c r="BA17" s="348" t="s">
        <v>113</v>
      </c>
      <c r="BB17" s="297"/>
      <c r="BC17" s="297"/>
      <c r="BD17" s="297"/>
      <c r="BE17" s="363">
        <v>0.1</v>
      </c>
      <c r="BF17" s="375">
        <f>BE17*BF14</f>
        <v>12786.394515425367</v>
      </c>
      <c r="BG17" s="296" t="s">
        <v>376</v>
      </c>
      <c r="BN17" s="296" t="str">
        <f>References!$A$12</f>
        <v>(EPA 2017a)</v>
      </c>
      <c r="BP17" s="335"/>
      <c r="BQ17" s="333"/>
      <c r="BR17" s="348" t="s">
        <v>113</v>
      </c>
      <c r="BS17" s="297"/>
      <c r="BT17" s="297"/>
      <c r="BU17" s="297"/>
      <c r="BV17" s="363">
        <v>0.1</v>
      </c>
      <c r="BW17" s="375">
        <f>BV17*BW14</f>
        <v>7337.6879601598121</v>
      </c>
      <c r="BX17" s="296" t="s">
        <v>376</v>
      </c>
      <c r="CE17" s="296" t="str">
        <f>References!$A$12</f>
        <v>(EPA 2017a)</v>
      </c>
      <c r="CG17" s="335"/>
      <c r="CH17" s="333"/>
      <c r="CI17" s="348" t="s">
        <v>178</v>
      </c>
      <c r="CJ17" s="297"/>
      <c r="CL17" s="349"/>
      <c r="CM17" s="353">
        <f>CN70</f>
        <v>1.73</v>
      </c>
      <c r="CN17" s="216">
        <f>SUM(CN14:CN16)*CM17</f>
        <v>30181.982998152991</v>
      </c>
      <c r="CP17" s="297"/>
      <c r="CX17" s="335"/>
      <c r="CY17" s="333"/>
      <c r="CZ17" s="348" t="s">
        <v>113</v>
      </c>
      <c r="DA17" s="297"/>
      <c r="DB17" s="297"/>
      <c r="DC17" s="297"/>
      <c r="DD17" s="363">
        <v>0.1</v>
      </c>
      <c r="DE17" s="375">
        <f>DD17*DE14</f>
        <v>51631.86046511629</v>
      </c>
      <c r="DF17" s="296" t="s">
        <v>376</v>
      </c>
      <c r="DM17" s="296" t="str">
        <f>References!$A$12</f>
        <v>(EPA 2017a)</v>
      </c>
      <c r="DO17" s="335"/>
      <c r="DP17" s="333"/>
      <c r="DQ17" s="348" t="s">
        <v>113</v>
      </c>
      <c r="DR17" s="297"/>
      <c r="DS17" s="297"/>
      <c r="DT17" s="297"/>
      <c r="DU17" s="363">
        <v>0.1</v>
      </c>
      <c r="DV17" s="375">
        <f>DU17*DV14</f>
        <v>14303.674898960471</v>
      </c>
      <c r="DW17" s="296" t="s">
        <v>376</v>
      </c>
      <c r="ED17" s="296" t="str">
        <f>References!$A$12</f>
        <v>(EPA 2017a)</v>
      </c>
      <c r="EF17" s="335"/>
      <c r="EG17" s="333"/>
      <c r="EH17" s="348" t="s">
        <v>113</v>
      </c>
      <c r="EI17" s="297"/>
      <c r="EJ17" s="297"/>
      <c r="EK17" s="297"/>
      <c r="EL17" s="363">
        <v>0.1</v>
      </c>
      <c r="EM17" s="375">
        <f>EL17*EM14</f>
        <v>5247</v>
      </c>
      <c r="EN17" s="296" t="s">
        <v>376</v>
      </c>
      <c r="EU17" s="296" t="str">
        <f>References!$A$12</f>
        <v>(EPA 2017a)</v>
      </c>
      <c r="EW17" s="335"/>
      <c r="EX17" s="333"/>
      <c r="EY17" s="348" t="s">
        <v>113</v>
      </c>
      <c r="EZ17" s="297"/>
      <c r="FA17" s="297"/>
      <c r="FB17" s="297"/>
      <c r="FC17" s="363">
        <v>0.1</v>
      </c>
      <c r="FD17" s="375">
        <f>FC17*FD14</f>
        <v>2203.881428838074</v>
      </c>
      <c r="FE17" s="296" t="s">
        <v>376</v>
      </c>
      <c r="FL17" s="296" t="str">
        <f>References!$A$12</f>
        <v>(EPA 2017a)</v>
      </c>
      <c r="FN17" s="335"/>
      <c r="FO17" s="333"/>
      <c r="FP17" s="348" t="s">
        <v>178</v>
      </c>
      <c r="FQ17" s="297"/>
      <c r="FS17" s="349"/>
      <c r="FT17" s="353">
        <f>FU70</f>
        <v>1.73</v>
      </c>
      <c r="FU17" s="216">
        <f>SUM(FU14:FU16)*FT17</f>
        <v>12533.795876224232</v>
      </c>
      <c r="FW17" s="297"/>
      <c r="GE17" s="335"/>
    </row>
    <row r="18" spans="1:187" s="296" customFormat="1" ht="13.2" customHeight="1" x14ac:dyDescent="0.3">
      <c r="A18" s="333"/>
      <c r="B18" s="294" t="s">
        <v>167</v>
      </c>
      <c r="C18" s="59" t="s">
        <v>169</v>
      </c>
      <c r="D18" s="59"/>
      <c r="E18" s="59"/>
      <c r="F18" s="59"/>
      <c r="G18" s="59"/>
      <c r="H18" s="103">
        <v>0.19</v>
      </c>
      <c r="I18" s="104">
        <f>K18*($B$70+L18)/($B$70+$D$70)/$B$69/(1-N18)</f>
        <v>9991.1618404272685</v>
      </c>
      <c r="J18" s="104">
        <f t="shared" ref="J18:J19" si="1">K18/(1-N18)</f>
        <v>8118.2170542635658</v>
      </c>
      <c r="K18" s="125">
        <v>4189</v>
      </c>
      <c r="L18" s="166">
        <v>181</v>
      </c>
      <c r="M18" s="104">
        <f t="shared" si="0"/>
        <v>8760</v>
      </c>
      <c r="N18" s="291">
        <v>0.48399999999999999</v>
      </c>
      <c r="O18" s="297"/>
      <c r="P18" s="297"/>
      <c r="Q18" s="335"/>
      <c r="R18" s="333"/>
      <c r="S18" s="377" t="s">
        <v>117</v>
      </c>
      <c r="W18" s="378"/>
      <c r="X18" s="346">
        <f>SUM(X14:X17)</f>
        <v>76320</v>
      </c>
      <c r="AH18" s="335"/>
      <c r="AI18" s="333"/>
      <c r="AJ18" s="377" t="s">
        <v>117</v>
      </c>
      <c r="AN18" s="378"/>
      <c r="AO18" s="346">
        <f>SUM(AO14:AO17)</f>
        <v>20099.310686687742</v>
      </c>
      <c r="AY18" s="335"/>
      <c r="AZ18" s="333"/>
      <c r="BA18" s="377" t="s">
        <v>117</v>
      </c>
      <c r="BE18" s="378"/>
      <c r="BF18" s="346">
        <f>SUM(BF14:BF17)</f>
        <v>153436.7341851044</v>
      </c>
      <c r="BP18" s="335"/>
      <c r="BQ18" s="333"/>
      <c r="BR18" s="377" t="s">
        <v>117</v>
      </c>
      <c r="BV18" s="378"/>
      <c r="BW18" s="346">
        <f>SUM(BW14:BW17)</f>
        <v>88052.255521917745</v>
      </c>
      <c r="CG18" s="335"/>
      <c r="CH18" s="333"/>
      <c r="CI18" s="348" t="s">
        <v>116</v>
      </c>
      <c r="CJ18" s="297"/>
      <c r="CK18" s="297"/>
      <c r="CL18" s="297"/>
      <c r="CM18" s="363">
        <v>0.1</v>
      </c>
      <c r="CN18" s="364">
        <f>CM18*CN17</f>
        <v>3018.1982998152994</v>
      </c>
      <c r="CO18" s="296" t="s">
        <v>350</v>
      </c>
      <c r="CX18" s="335"/>
      <c r="CY18" s="333"/>
      <c r="CZ18" s="377" t="s">
        <v>117</v>
      </c>
      <c r="DD18" s="378"/>
      <c r="DE18" s="346">
        <f>SUM(DE14:DE17)</f>
        <v>619582.32558139553</v>
      </c>
      <c r="DO18" s="335"/>
      <c r="DP18" s="333"/>
      <c r="DQ18" s="377" t="s">
        <v>117</v>
      </c>
      <c r="DU18" s="378"/>
      <c r="DV18" s="346">
        <f>SUM(DV14:DV17)</f>
        <v>171644.09878752567</v>
      </c>
      <c r="EF18" s="335"/>
      <c r="EG18" s="333"/>
      <c r="EH18" s="377" t="s">
        <v>117</v>
      </c>
      <c r="EL18" s="378"/>
      <c r="EM18" s="346">
        <f>SUM(EM14:EM17)</f>
        <v>62964</v>
      </c>
      <c r="EW18" s="335"/>
      <c r="EX18" s="333"/>
      <c r="EY18" s="377" t="s">
        <v>117</v>
      </c>
      <c r="FC18" s="378"/>
      <c r="FD18" s="346">
        <f>SUM(FD14:FD17)</f>
        <v>26446.57714605689</v>
      </c>
      <c r="FN18" s="335"/>
      <c r="FO18" s="333"/>
      <c r="FP18" s="348" t="s">
        <v>116</v>
      </c>
      <c r="FQ18" s="297"/>
      <c r="FR18" s="297"/>
      <c r="FS18" s="297"/>
      <c r="FT18" s="363">
        <v>0.1</v>
      </c>
      <c r="FU18" s="364">
        <f>FT18*FU17</f>
        <v>1253.3795876224233</v>
      </c>
      <c r="FV18" s="296" t="s">
        <v>350</v>
      </c>
      <c r="GE18" s="335"/>
    </row>
    <row r="19" spans="1:187" s="296" customFormat="1" ht="13.2" customHeight="1" thickBot="1" x14ac:dyDescent="0.35">
      <c r="A19" s="333"/>
      <c r="B19" s="293">
        <v>97</v>
      </c>
      <c r="C19" s="62" t="s">
        <v>170</v>
      </c>
      <c r="D19" s="62"/>
      <c r="E19" s="62"/>
      <c r="F19" s="62"/>
      <c r="G19" s="62"/>
      <c r="H19" s="105">
        <v>0.03</v>
      </c>
      <c r="I19" s="243">
        <f>K19*($B$70+L19)/($B$70+$D$70)/$B$69/(1-N19)</f>
        <v>237.19044128574333</v>
      </c>
      <c r="J19" s="243">
        <f t="shared" si="1"/>
        <v>218.27956989247312</v>
      </c>
      <c r="K19" s="126">
        <v>203</v>
      </c>
      <c r="L19" s="126">
        <v>106</v>
      </c>
      <c r="M19" s="243">
        <f t="shared" si="0"/>
        <v>8760</v>
      </c>
      <c r="N19" s="250">
        <v>7.0000000000000007E-2</v>
      </c>
      <c r="O19" s="297"/>
      <c r="P19" s="297"/>
      <c r="Q19" s="335"/>
      <c r="R19" s="333"/>
      <c r="W19" s="378"/>
      <c r="X19" s="346"/>
      <c r="AH19" s="335"/>
      <c r="AI19" s="333"/>
      <c r="AN19" s="378"/>
      <c r="AO19" s="346"/>
      <c r="AY19" s="335"/>
      <c r="AZ19" s="333"/>
      <c r="BE19" s="378"/>
      <c r="BF19" s="346"/>
      <c r="BP19" s="335"/>
      <c r="BQ19" s="333"/>
      <c r="BV19" s="378"/>
      <c r="BW19" s="346"/>
      <c r="CG19" s="335"/>
      <c r="CH19" s="333"/>
      <c r="CI19" s="348" t="s">
        <v>114</v>
      </c>
      <c r="CJ19" s="297"/>
      <c r="CK19" s="297"/>
      <c r="CL19" s="297"/>
      <c r="CM19" s="363">
        <v>0</v>
      </c>
      <c r="CN19" s="346">
        <f>CM19*CN17</f>
        <v>0</v>
      </c>
      <c r="CO19" s="296" t="s">
        <v>115</v>
      </c>
      <c r="CX19" s="335"/>
      <c r="CY19" s="333"/>
      <c r="DD19" s="378"/>
      <c r="DE19" s="346"/>
      <c r="DO19" s="335"/>
      <c r="DP19" s="333"/>
      <c r="DU19" s="378"/>
      <c r="DV19" s="346"/>
      <c r="EF19" s="335"/>
      <c r="EG19" s="333"/>
      <c r="EL19" s="378"/>
      <c r="EM19" s="346"/>
      <c r="EW19" s="335"/>
      <c r="EX19" s="333"/>
      <c r="FC19" s="378"/>
      <c r="FD19" s="346"/>
      <c r="FN19" s="335"/>
      <c r="FO19" s="333"/>
      <c r="FP19" s="348" t="s">
        <v>114</v>
      </c>
      <c r="FQ19" s="297"/>
      <c r="FR19" s="297"/>
      <c r="FS19" s="297"/>
      <c r="FT19" s="363">
        <v>0</v>
      </c>
      <c r="FU19" s="346">
        <f>FT19*FU17</f>
        <v>0</v>
      </c>
      <c r="FV19" s="296" t="s">
        <v>115</v>
      </c>
      <c r="GE19" s="335"/>
    </row>
    <row r="20" spans="1:187" s="296" customFormat="1" ht="13.2" customHeight="1" thickTop="1" x14ac:dyDescent="0.3">
      <c r="A20" s="333"/>
      <c r="B20" s="71"/>
      <c r="C20" s="127"/>
      <c r="D20" s="127"/>
      <c r="E20" s="127"/>
      <c r="F20" s="127"/>
      <c r="G20" s="127"/>
      <c r="H20" s="128"/>
      <c r="I20" s="239"/>
      <c r="J20" s="239"/>
      <c r="K20" s="239"/>
      <c r="L20" s="239"/>
      <c r="M20" s="239"/>
      <c r="N20" s="239"/>
      <c r="O20" s="297"/>
      <c r="P20" s="297"/>
      <c r="Q20" s="335"/>
      <c r="R20" s="333"/>
      <c r="S20" s="295" t="s">
        <v>118</v>
      </c>
      <c r="W20" s="378"/>
      <c r="X20" s="350"/>
      <c r="AH20" s="335"/>
      <c r="AI20" s="333"/>
      <c r="AJ20" s="295" t="s">
        <v>118</v>
      </c>
      <c r="AN20" s="378"/>
      <c r="AO20" s="350"/>
      <c r="AY20" s="335"/>
      <c r="AZ20" s="333"/>
      <c r="BA20" s="295" t="s">
        <v>118</v>
      </c>
      <c r="BE20" s="378"/>
      <c r="BF20" s="350"/>
      <c r="BP20" s="335"/>
      <c r="BQ20" s="333"/>
      <c r="BR20" s="295" t="s">
        <v>118</v>
      </c>
      <c r="BV20" s="378"/>
      <c r="BW20" s="350"/>
      <c r="CG20" s="335"/>
      <c r="CH20" s="333"/>
      <c r="CI20" s="348" t="s">
        <v>113</v>
      </c>
      <c r="CJ20" s="297"/>
      <c r="CK20" s="297"/>
      <c r="CL20" s="297"/>
      <c r="CM20" s="363">
        <v>0.1</v>
      </c>
      <c r="CN20" s="375">
        <f>CM20*CN17</f>
        <v>3018.1982998152994</v>
      </c>
      <c r="CO20" s="296" t="s">
        <v>376</v>
      </c>
      <c r="CV20" s="296" t="str">
        <f>References!$A$12</f>
        <v>(EPA 2017a)</v>
      </c>
      <c r="CX20" s="335"/>
      <c r="CY20" s="333"/>
      <c r="CZ20" s="295" t="s">
        <v>118</v>
      </c>
      <c r="DD20" s="378"/>
      <c r="DE20" s="350"/>
      <c r="DO20" s="335"/>
      <c r="DP20" s="333"/>
      <c r="DQ20" s="295" t="s">
        <v>118</v>
      </c>
      <c r="DU20" s="378"/>
      <c r="DV20" s="350"/>
      <c r="EF20" s="335"/>
      <c r="EG20" s="333"/>
      <c r="EH20" s="295" t="s">
        <v>118</v>
      </c>
      <c r="EL20" s="378"/>
      <c r="EM20" s="350"/>
      <c r="EW20" s="335"/>
      <c r="EX20" s="333"/>
      <c r="EY20" s="295" t="s">
        <v>118</v>
      </c>
      <c r="FC20" s="378"/>
      <c r="FD20" s="350"/>
      <c r="FN20" s="335"/>
      <c r="FO20" s="333"/>
      <c r="FP20" s="348" t="s">
        <v>113</v>
      </c>
      <c r="FQ20" s="297"/>
      <c r="FR20" s="297"/>
      <c r="FS20" s="297"/>
      <c r="FT20" s="363">
        <v>0.1</v>
      </c>
      <c r="FU20" s="375">
        <f>FT20*FU17</f>
        <v>1253.3795876224233</v>
      </c>
      <c r="FV20" s="296" t="s">
        <v>376</v>
      </c>
      <c r="GC20" s="296" t="str">
        <f>References!$A$12</f>
        <v>(EPA 2017a)</v>
      </c>
      <c r="GE20" s="335"/>
    </row>
    <row r="21" spans="1:187" s="296" customFormat="1" ht="13.2" customHeight="1" x14ac:dyDescent="0.3">
      <c r="A21" s="333"/>
      <c r="B21" s="297"/>
      <c r="C21" s="297"/>
      <c r="D21" s="297"/>
      <c r="E21" s="297"/>
      <c r="F21" s="297"/>
      <c r="G21" s="297"/>
      <c r="H21" s="297"/>
      <c r="I21" s="297"/>
      <c r="J21" s="297"/>
      <c r="K21" s="297"/>
      <c r="L21" s="297"/>
      <c r="M21" s="297"/>
      <c r="N21" s="297"/>
      <c r="O21" s="297"/>
      <c r="P21" s="297"/>
      <c r="Q21" s="335"/>
      <c r="R21" s="333"/>
      <c r="S21" s="348" t="s">
        <v>119</v>
      </c>
      <c r="W21" s="363">
        <v>0.04</v>
      </c>
      <c r="X21" s="346">
        <f>W21*X18</f>
        <v>3052.8</v>
      </c>
      <c r="Y21" s="296" t="str">
        <f>Y15</f>
        <v>EPA Cost Manual, Sec 6, Ch 3, Table 3.16, 9/1999</v>
      </c>
      <c r="AH21" s="335"/>
      <c r="AI21" s="333"/>
      <c r="AJ21" s="348" t="s">
        <v>119</v>
      </c>
      <c r="AN21" s="363">
        <v>0.06</v>
      </c>
      <c r="AO21" s="346">
        <f>AN21*AO18</f>
        <v>1205.9586412012645</v>
      </c>
      <c r="AP21" s="296" t="str">
        <f>AP15</f>
        <v>EPA Cost Manual, Sec 6, Ch 2, Table 2.8, 7/2002</v>
      </c>
      <c r="AY21" s="335"/>
      <c r="AZ21" s="333"/>
      <c r="BA21" s="348" t="s">
        <v>119</v>
      </c>
      <c r="BE21" s="363">
        <v>0.04</v>
      </c>
      <c r="BF21" s="346">
        <f>BE21*BF18</f>
        <v>6137.4693674041764</v>
      </c>
      <c r="BG21" s="296" t="str">
        <f>BG15</f>
        <v>EPA Cost Manual, Sec 6, Ch 3, Table 3.16, 9/1999</v>
      </c>
      <c r="BP21" s="335"/>
      <c r="BQ21" s="333"/>
      <c r="BR21" s="348" t="s">
        <v>119</v>
      </c>
      <c r="BV21" s="363">
        <v>0.06</v>
      </c>
      <c r="BW21" s="346">
        <f>BV21*BW18</f>
        <v>5283.1353313150648</v>
      </c>
      <c r="BX21" s="296" t="str">
        <f>BX15</f>
        <v>EPA Cost Manual, Sec 6, Ch 2, Table 2.8, 7/2002</v>
      </c>
      <c r="CG21" s="335"/>
      <c r="CH21" s="333"/>
      <c r="CI21" s="377" t="s">
        <v>117</v>
      </c>
      <c r="CM21" s="378"/>
      <c r="CN21" s="346">
        <f>SUM(CN17:CN20)</f>
        <v>36218.379597783583</v>
      </c>
      <c r="CX21" s="335"/>
      <c r="CY21" s="333"/>
      <c r="CZ21" s="348" t="s">
        <v>119</v>
      </c>
      <c r="DD21" s="363">
        <v>0.04</v>
      </c>
      <c r="DE21" s="346">
        <f>DD21*DE18</f>
        <v>24783.293023255821</v>
      </c>
      <c r="DF21" s="296" t="str">
        <f>DF15</f>
        <v>EPA Cost Manual, Sec 6, Ch 3, Table 3.16, 9/1999</v>
      </c>
      <c r="DO21" s="335"/>
      <c r="DP21" s="333"/>
      <c r="DQ21" s="348" t="s">
        <v>119</v>
      </c>
      <c r="DU21" s="363">
        <v>0.06</v>
      </c>
      <c r="DV21" s="346">
        <f>DU21*DV18</f>
        <v>10298.64592725154</v>
      </c>
      <c r="DW21" s="296" t="str">
        <f>DW15</f>
        <v>EPA Cost Manual, Sec 6, Ch 2, Table 2.8, 7/2002</v>
      </c>
      <c r="EF21" s="335"/>
      <c r="EG21" s="333"/>
      <c r="EH21" s="348" t="s">
        <v>119</v>
      </c>
      <c r="EL21" s="363">
        <v>0.04</v>
      </c>
      <c r="EM21" s="346">
        <f>EL21*EM18</f>
        <v>2518.56</v>
      </c>
      <c r="EN21" s="296" t="str">
        <f>EN15</f>
        <v>EPA Cost Manual, Sec 6, Ch 3, Table 3.16, 9/1999</v>
      </c>
      <c r="EW21" s="335"/>
      <c r="EX21" s="333"/>
      <c r="EY21" s="348" t="s">
        <v>119</v>
      </c>
      <c r="FC21" s="363">
        <v>0.06</v>
      </c>
      <c r="FD21" s="346">
        <f>FC21*FD18</f>
        <v>1586.7946287634134</v>
      </c>
      <c r="FE21" s="296" t="str">
        <f>FE15</f>
        <v>EPA Cost Manual, Sec 6, Ch 2, Table 2.8, 7/2002</v>
      </c>
      <c r="FN21" s="335"/>
      <c r="FO21" s="333"/>
      <c r="FP21" s="377" t="s">
        <v>117</v>
      </c>
      <c r="FT21" s="378"/>
      <c r="FU21" s="346">
        <f>SUM(FU17:FU20)</f>
        <v>15040.555051469079</v>
      </c>
      <c r="GE21" s="335"/>
    </row>
    <row r="22" spans="1:187" s="296" customFormat="1" ht="13.2" customHeight="1" x14ac:dyDescent="0.3">
      <c r="A22" s="333"/>
      <c r="B22" s="297"/>
      <c r="C22" s="297"/>
      <c r="D22" s="297"/>
      <c r="E22" s="297"/>
      <c r="F22" s="297"/>
      <c r="G22" s="297"/>
      <c r="H22" s="297"/>
      <c r="I22" s="297"/>
      <c r="J22" s="297"/>
      <c r="K22" s="297"/>
      <c r="L22" s="297"/>
      <c r="M22" s="297"/>
      <c r="N22" s="297"/>
      <c r="O22" s="297"/>
      <c r="P22" s="297"/>
      <c r="Q22" s="335"/>
      <c r="R22" s="333"/>
      <c r="S22" s="393" t="s">
        <v>120</v>
      </c>
      <c r="T22" s="297"/>
      <c r="U22" s="297"/>
      <c r="V22" s="297"/>
      <c r="W22" s="363">
        <v>0.5</v>
      </c>
      <c r="X22" s="346">
        <f>W22*X18</f>
        <v>38160</v>
      </c>
      <c r="Y22" s="296" t="str">
        <f>Y15</f>
        <v>EPA Cost Manual, Sec 6, Ch 3, Table 3.16, 9/1999</v>
      </c>
      <c r="AH22" s="335"/>
      <c r="AI22" s="333"/>
      <c r="AJ22" s="393" t="s">
        <v>120</v>
      </c>
      <c r="AK22" s="297"/>
      <c r="AL22" s="297"/>
      <c r="AM22" s="297"/>
      <c r="AN22" s="363">
        <v>0.4</v>
      </c>
      <c r="AO22" s="346">
        <f>AN22*AO18</f>
        <v>8039.7242746750971</v>
      </c>
      <c r="AP22" s="296" t="str">
        <f>AP15</f>
        <v>EPA Cost Manual, Sec 6, Ch 2, Table 2.8, 7/2002</v>
      </c>
      <c r="AY22" s="335"/>
      <c r="AZ22" s="333"/>
      <c r="BA22" s="393" t="s">
        <v>120</v>
      </c>
      <c r="BB22" s="297"/>
      <c r="BC22" s="297"/>
      <c r="BD22" s="297"/>
      <c r="BE22" s="363">
        <v>0.5</v>
      </c>
      <c r="BF22" s="346">
        <f>BE22*BF18</f>
        <v>76718.367092552202</v>
      </c>
      <c r="BG22" s="296" t="str">
        <f>BG15</f>
        <v>EPA Cost Manual, Sec 6, Ch 3, Table 3.16, 9/1999</v>
      </c>
      <c r="BP22" s="335"/>
      <c r="BQ22" s="333"/>
      <c r="BR22" s="393" t="s">
        <v>120</v>
      </c>
      <c r="BS22" s="297"/>
      <c r="BT22" s="297"/>
      <c r="BU22" s="297"/>
      <c r="BV22" s="363">
        <v>0.4</v>
      </c>
      <c r="BW22" s="346">
        <f>BV22*BW18</f>
        <v>35220.902208767096</v>
      </c>
      <c r="BX22" s="296" t="str">
        <f>BX15</f>
        <v>EPA Cost Manual, Sec 6, Ch 2, Table 2.8, 7/2002</v>
      </c>
      <c r="CG22" s="335"/>
      <c r="CH22" s="333"/>
      <c r="CM22" s="378"/>
      <c r="CN22" s="346"/>
      <c r="CX22" s="335"/>
      <c r="CY22" s="333"/>
      <c r="CZ22" s="393" t="s">
        <v>120</v>
      </c>
      <c r="DA22" s="297"/>
      <c r="DB22" s="297"/>
      <c r="DC22" s="297"/>
      <c r="DD22" s="363">
        <v>0.5</v>
      </c>
      <c r="DE22" s="346">
        <f>DD22*DE18</f>
        <v>309791.16279069777</v>
      </c>
      <c r="DF22" s="296" t="str">
        <f>DF15</f>
        <v>EPA Cost Manual, Sec 6, Ch 3, Table 3.16, 9/1999</v>
      </c>
      <c r="DO22" s="335"/>
      <c r="DP22" s="333"/>
      <c r="DQ22" s="393" t="s">
        <v>120</v>
      </c>
      <c r="DR22" s="297"/>
      <c r="DS22" s="297"/>
      <c r="DT22" s="297"/>
      <c r="DU22" s="363">
        <v>0.4</v>
      </c>
      <c r="DV22" s="346">
        <f>DU22*DV18</f>
        <v>68657.639515010276</v>
      </c>
      <c r="DW22" s="296" t="str">
        <f>DW15</f>
        <v>EPA Cost Manual, Sec 6, Ch 2, Table 2.8, 7/2002</v>
      </c>
      <c r="EF22" s="335"/>
      <c r="EG22" s="333"/>
      <c r="EH22" s="393" t="s">
        <v>120</v>
      </c>
      <c r="EI22" s="297"/>
      <c r="EJ22" s="297"/>
      <c r="EK22" s="297"/>
      <c r="EL22" s="363">
        <v>0.5</v>
      </c>
      <c r="EM22" s="346">
        <f>EL22*EM18</f>
        <v>31482</v>
      </c>
      <c r="EN22" s="296" t="str">
        <f>EN15</f>
        <v>EPA Cost Manual, Sec 6, Ch 3, Table 3.16, 9/1999</v>
      </c>
      <c r="EW22" s="335"/>
      <c r="EX22" s="333"/>
      <c r="EY22" s="393" t="s">
        <v>120</v>
      </c>
      <c r="EZ22" s="297"/>
      <c r="FA22" s="297"/>
      <c r="FB22" s="297"/>
      <c r="FC22" s="363">
        <v>0.4</v>
      </c>
      <c r="FD22" s="346">
        <f>FC22*FD18</f>
        <v>10578.630858422757</v>
      </c>
      <c r="FE22" s="296" t="str">
        <f>FE15</f>
        <v>EPA Cost Manual, Sec 6, Ch 2, Table 2.8, 7/2002</v>
      </c>
      <c r="FN22" s="335"/>
      <c r="FO22" s="333"/>
      <c r="FT22" s="378"/>
      <c r="FU22" s="346"/>
      <c r="GE22" s="335"/>
    </row>
    <row r="23" spans="1:187" s="296" customFormat="1" ht="13.2" customHeight="1" thickBot="1" x14ac:dyDescent="0.35">
      <c r="A23" s="333"/>
      <c r="B23" s="87" t="s">
        <v>185</v>
      </c>
      <c r="C23" s="59"/>
      <c r="D23" s="59"/>
      <c r="E23" s="59"/>
      <c r="F23" s="297"/>
      <c r="G23" s="59"/>
      <c r="H23" s="59"/>
      <c r="I23" s="59"/>
      <c r="J23" s="297"/>
      <c r="K23" s="297"/>
      <c r="L23" s="297"/>
      <c r="M23" s="297"/>
      <c r="N23" s="297"/>
      <c r="O23" s="297"/>
      <c r="P23" s="297"/>
      <c r="Q23" s="335"/>
      <c r="R23" s="333"/>
      <c r="S23" s="393" t="s">
        <v>121</v>
      </c>
      <c r="T23" s="297"/>
      <c r="U23" s="297"/>
      <c r="V23" s="297"/>
      <c r="W23" s="363">
        <v>0.08</v>
      </c>
      <c r="X23" s="346">
        <f>W23*X18</f>
        <v>6105.6</v>
      </c>
      <c r="Y23" s="296" t="str">
        <f>Y15</f>
        <v>EPA Cost Manual, Sec 6, Ch 3, Table 3.16, 9/1999</v>
      </c>
      <c r="AH23" s="335"/>
      <c r="AI23" s="333"/>
      <c r="AJ23" s="393" t="s">
        <v>121</v>
      </c>
      <c r="AK23" s="297"/>
      <c r="AL23" s="297"/>
      <c r="AM23" s="297"/>
      <c r="AN23" s="363">
        <v>0.01</v>
      </c>
      <c r="AO23" s="346">
        <f>AN23*AO18</f>
        <v>200.99310686687744</v>
      </c>
      <c r="AP23" s="296" t="str">
        <f>AP15</f>
        <v>EPA Cost Manual, Sec 6, Ch 2, Table 2.8, 7/2002</v>
      </c>
      <c r="AY23" s="335"/>
      <c r="AZ23" s="333"/>
      <c r="BA23" s="393" t="s">
        <v>121</v>
      </c>
      <c r="BB23" s="297"/>
      <c r="BC23" s="297"/>
      <c r="BD23" s="297"/>
      <c r="BE23" s="363">
        <v>0.08</v>
      </c>
      <c r="BF23" s="346">
        <f>BE23*BF18</f>
        <v>12274.938734808353</v>
      </c>
      <c r="BG23" s="296" t="str">
        <f>BG15</f>
        <v>EPA Cost Manual, Sec 6, Ch 3, Table 3.16, 9/1999</v>
      </c>
      <c r="BP23" s="335"/>
      <c r="BQ23" s="333"/>
      <c r="BR23" s="393" t="s">
        <v>121</v>
      </c>
      <c r="BS23" s="297"/>
      <c r="BT23" s="297"/>
      <c r="BU23" s="297"/>
      <c r="BV23" s="363">
        <v>0.01</v>
      </c>
      <c r="BW23" s="346">
        <f>BV23*BW18</f>
        <v>880.52255521917743</v>
      </c>
      <c r="BX23" s="296" t="str">
        <f>BX15</f>
        <v>EPA Cost Manual, Sec 6, Ch 2, Table 2.8, 7/2002</v>
      </c>
      <c r="CG23" s="335"/>
      <c r="CH23" s="333"/>
      <c r="CI23" s="295" t="s">
        <v>118</v>
      </c>
      <c r="CM23" s="378"/>
      <c r="CN23" s="350"/>
      <c r="CX23" s="335"/>
      <c r="CY23" s="333"/>
      <c r="CZ23" s="393" t="s">
        <v>121</v>
      </c>
      <c r="DA23" s="297"/>
      <c r="DB23" s="297"/>
      <c r="DC23" s="297"/>
      <c r="DD23" s="363">
        <v>0.08</v>
      </c>
      <c r="DE23" s="346">
        <f>DD23*DE18</f>
        <v>49566.586046511642</v>
      </c>
      <c r="DF23" s="296" t="str">
        <f>DF15</f>
        <v>EPA Cost Manual, Sec 6, Ch 3, Table 3.16, 9/1999</v>
      </c>
      <c r="DO23" s="335"/>
      <c r="DP23" s="333"/>
      <c r="DQ23" s="393" t="s">
        <v>121</v>
      </c>
      <c r="DR23" s="297"/>
      <c r="DS23" s="297"/>
      <c r="DT23" s="297"/>
      <c r="DU23" s="363">
        <v>0.01</v>
      </c>
      <c r="DV23" s="346">
        <f>DU23*DV18</f>
        <v>1716.4409878752567</v>
      </c>
      <c r="DW23" s="296" t="str">
        <f>DW15</f>
        <v>EPA Cost Manual, Sec 6, Ch 2, Table 2.8, 7/2002</v>
      </c>
      <c r="EF23" s="335"/>
      <c r="EG23" s="333"/>
      <c r="EH23" s="393" t="s">
        <v>121</v>
      </c>
      <c r="EI23" s="297"/>
      <c r="EJ23" s="297"/>
      <c r="EK23" s="297"/>
      <c r="EL23" s="363">
        <v>0.08</v>
      </c>
      <c r="EM23" s="346">
        <f>EL23*EM18</f>
        <v>5037.12</v>
      </c>
      <c r="EN23" s="296" t="str">
        <f>EN15</f>
        <v>EPA Cost Manual, Sec 6, Ch 3, Table 3.16, 9/1999</v>
      </c>
      <c r="EW23" s="335"/>
      <c r="EX23" s="333"/>
      <c r="EY23" s="393" t="s">
        <v>121</v>
      </c>
      <c r="EZ23" s="297"/>
      <c r="FA23" s="297"/>
      <c r="FB23" s="297"/>
      <c r="FC23" s="363">
        <v>0.01</v>
      </c>
      <c r="FD23" s="346">
        <f>FC23*FD18</f>
        <v>264.46577146056893</v>
      </c>
      <c r="FE23" s="296" t="str">
        <f>FE15</f>
        <v>EPA Cost Manual, Sec 6, Ch 2, Table 2.8, 7/2002</v>
      </c>
      <c r="FN23" s="335"/>
      <c r="FO23" s="333"/>
      <c r="FP23" s="295" t="s">
        <v>118</v>
      </c>
      <c r="FT23" s="378"/>
      <c r="FU23" s="350"/>
      <c r="GE23" s="335"/>
    </row>
    <row r="24" spans="1:187" s="296" customFormat="1" ht="13.2" customHeight="1" thickTop="1" x14ac:dyDescent="0.3">
      <c r="A24" s="333"/>
      <c r="B24" s="127"/>
      <c r="C24" s="71"/>
      <c r="D24" s="71"/>
      <c r="E24" s="302"/>
      <c r="F24" s="71"/>
      <c r="G24" s="302"/>
      <c r="H24" s="71"/>
      <c r="I24" s="71"/>
      <c r="J24" s="71" t="s">
        <v>19</v>
      </c>
      <c r="K24" s="71" t="s">
        <v>171</v>
      </c>
      <c r="L24" s="71" t="s">
        <v>15</v>
      </c>
      <c r="M24" s="297"/>
      <c r="N24" s="297"/>
      <c r="O24" s="297"/>
      <c r="P24" s="297"/>
      <c r="Q24" s="335"/>
      <c r="R24" s="333"/>
      <c r="S24" s="393" t="s">
        <v>122</v>
      </c>
      <c r="T24" s="297"/>
      <c r="U24" s="297"/>
      <c r="V24" s="297"/>
      <c r="W24" s="363">
        <v>0.01</v>
      </c>
      <c r="X24" s="346">
        <f>W24*X18</f>
        <v>763.2</v>
      </c>
      <c r="Y24" s="296" t="str">
        <f>Y15</f>
        <v>EPA Cost Manual, Sec 6, Ch 3, Table 3.16, 9/1999</v>
      </c>
      <c r="AH24" s="335"/>
      <c r="AI24" s="333"/>
      <c r="AJ24" s="393" t="s">
        <v>122</v>
      </c>
      <c r="AK24" s="297"/>
      <c r="AL24" s="297"/>
      <c r="AM24" s="297"/>
      <c r="AN24" s="363">
        <v>0.05</v>
      </c>
      <c r="AO24" s="346">
        <f>AN24*AO18</f>
        <v>1004.9655343343871</v>
      </c>
      <c r="AP24" s="296" t="str">
        <f>AP15</f>
        <v>EPA Cost Manual, Sec 6, Ch 2, Table 2.8, 7/2002</v>
      </c>
      <c r="AY24" s="335"/>
      <c r="AZ24" s="333"/>
      <c r="BA24" s="393" t="s">
        <v>122</v>
      </c>
      <c r="BB24" s="297"/>
      <c r="BC24" s="297"/>
      <c r="BD24" s="297"/>
      <c r="BE24" s="363">
        <v>0.01</v>
      </c>
      <c r="BF24" s="346">
        <f>BE24*BF18</f>
        <v>1534.3673418510441</v>
      </c>
      <c r="BG24" s="296" t="str">
        <f>BG15</f>
        <v>EPA Cost Manual, Sec 6, Ch 3, Table 3.16, 9/1999</v>
      </c>
      <c r="BP24" s="335"/>
      <c r="BQ24" s="333"/>
      <c r="BR24" s="393" t="s">
        <v>122</v>
      </c>
      <c r="BS24" s="297"/>
      <c r="BT24" s="297"/>
      <c r="BU24" s="297"/>
      <c r="BV24" s="363">
        <v>0.05</v>
      </c>
      <c r="BW24" s="346">
        <f>BV24*BW18</f>
        <v>4402.6127760958871</v>
      </c>
      <c r="BX24" s="296" t="str">
        <f>BX15</f>
        <v>EPA Cost Manual, Sec 6, Ch 2, Table 2.8, 7/2002</v>
      </c>
      <c r="CG24" s="335"/>
      <c r="CH24" s="333"/>
      <c r="CI24" s="348" t="s">
        <v>119</v>
      </c>
      <c r="CM24" s="363">
        <v>0.04</v>
      </c>
      <c r="CN24" s="346">
        <f>CM24*CN21</f>
        <v>1448.7351839113433</v>
      </c>
      <c r="CO24" s="296" t="str">
        <f>CO18</f>
        <v>EPA Cost Manual, Sec 6, Ch 1, Table 1.9, 12/1998</v>
      </c>
      <c r="CX24" s="335"/>
      <c r="CY24" s="333"/>
      <c r="CZ24" s="393" t="s">
        <v>122</v>
      </c>
      <c r="DA24" s="297"/>
      <c r="DB24" s="297"/>
      <c r="DC24" s="297"/>
      <c r="DD24" s="363">
        <v>0.01</v>
      </c>
      <c r="DE24" s="346">
        <f>DD24*DE18</f>
        <v>6195.8232558139553</v>
      </c>
      <c r="DF24" s="296" t="str">
        <f>DF15</f>
        <v>EPA Cost Manual, Sec 6, Ch 3, Table 3.16, 9/1999</v>
      </c>
      <c r="DO24" s="335"/>
      <c r="DP24" s="333"/>
      <c r="DQ24" s="393" t="s">
        <v>122</v>
      </c>
      <c r="DR24" s="297"/>
      <c r="DS24" s="297"/>
      <c r="DT24" s="297"/>
      <c r="DU24" s="363">
        <v>0.05</v>
      </c>
      <c r="DV24" s="346">
        <f>DU24*DV18</f>
        <v>8582.2049393762845</v>
      </c>
      <c r="DW24" s="296" t="str">
        <f>DW15</f>
        <v>EPA Cost Manual, Sec 6, Ch 2, Table 2.8, 7/2002</v>
      </c>
      <c r="EF24" s="335"/>
      <c r="EG24" s="333"/>
      <c r="EH24" s="393" t="s">
        <v>122</v>
      </c>
      <c r="EI24" s="297"/>
      <c r="EJ24" s="297"/>
      <c r="EK24" s="297"/>
      <c r="EL24" s="363">
        <v>0.01</v>
      </c>
      <c r="EM24" s="346">
        <f>EL24*EM18</f>
        <v>629.64</v>
      </c>
      <c r="EN24" s="296" t="str">
        <f>EN15</f>
        <v>EPA Cost Manual, Sec 6, Ch 3, Table 3.16, 9/1999</v>
      </c>
      <c r="EW24" s="335"/>
      <c r="EX24" s="333"/>
      <c r="EY24" s="393" t="s">
        <v>122</v>
      </c>
      <c r="EZ24" s="297"/>
      <c r="FA24" s="297"/>
      <c r="FB24" s="297"/>
      <c r="FC24" s="363">
        <v>0.05</v>
      </c>
      <c r="FD24" s="346">
        <f>FC24*FD18</f>
        <v>1322.3288573028447</v>
      </c>
      <c r="FE24" s="296" t="str">
        <f>FE15</f>
        <v>EPA Cost Manual, Sec 6, Ch 2, Table 2.8, 7/2002</v>
      </c>
      <c r="FN24" s="335"/>
      <c r="FO24" s="333"/>
      <c r="FP24" s="348" t="s">
        <v>119</v>
      </c>
      <c r="FT24" s="363">
        <v>0.04</v>
      </c>
      <c r="FU24" s="346">
        <f>FT24*FU21</f>
        <v>601.62220205876315</v>
      </c>
      <c r="FV24" s="296" t="str">
        <f>FV18</f>
        <v>EPA Cost Manual, Sec 6, Ch 1, Table 1.9, 12/1998</v>
      </c>
      <c r="GE24" s="335"/>
    </row>
    <row r="25" spans="1:187" s="296" customFormat="1" ht="13.2" customHeight="1" x14ac:dyDescent="0.3">
      <c r="A25" s="333"/>
      <c r="B25" s="59"/>
      <c r="C25" s="294"/>
      <c r="D25" s="294"/>
      <c r="E25" s="371"/>
      <c r="F25" s="294"/>
      <c r="G25" s="371"/>
      <c r="H25" s="294" t="s">
        <v>15</v>
      </c>
      <c r="I25" s="294" t="s">
        <v>30</v>
      </c>
      <c r="J25" s="294" t="s">
        <v>32</v>
      </c>
      <c r="K25" s="294" t="s">
        <v>37</v>
      </c>
      <c r="L25" s="294" t="s">
        <v>32</v>
      </c>
      <c r="M25" s="297"/>
      <c r="N25" s="297"/>
      <c r="O25" s="297"/>
      <c r="P25" s="297"/>
      <c r="Q25" s="335"/>
      <c r="R25" s="333"/>
      <c r="S25" s="393" t="s">
        <v>123</v>
      </c>
      <c r="T25" s="297"/>
      <c r="U25" s="297"/>
      <c r="V25" s="297"/>
      <c r="W25" s="363">
        <v>0.02</v>
      </c>
      <c r="X25" s="346">
        <f>W25*X18</f>
        <v>1526.4</v>
      </c>
      <c r="Y25" s="296" t="str">
        <f>Y15</f>
        <v>EPA Cost Manual, Sec 6, Ch 3, Table 3.16, 9/1999</v>
      </c>
      <c r="AH25" s="335"/>
      <c r="AI25" s="333"/>
      <c r="AJ25" s="393" t="s">
        <v>123</v>
      </c>
      <c r="AK25" s="297"/>
      <c r="AL25" s="297"/>
      <c r="AM25" s="297"/>
      <c r="AN25" s="363">
        <v>0.03</v>
      </c>
      <c r="AO25" s="346">
        <f>AN25*AO18</f>
        <v>602.97932060063226</v>
      </c>
      <c r="AP25" s="296" t="str">
        <f>AP15</f>
        <v>EPA Cost Manual, Sec 6, Ch 2, Table 2.8, 7/2002</v>
      </c>
      <c r="AY25" s="335"/>
      <c r="AZ25" s="333"/>
      <c r="BA25" s="393" t="s">
        <v>123</v>
      </c>
      <c r="BB25" s="297"/>
      <c r="BC25" s="297"/>
      <c r="BD25" s="297"/>
      <c r="BE25" s="363">
        <v>0.02</v>
      </c>
      <c r="BF25" s="346">
        <f>BE25*BF18</f>
        <v>3068.7346837020882</v>
      </c>
      <c r="BG25" s="296" t="str">
        <f>BG15</f>
        <v>EPA Cost Manual, Sec 6, Ch 3, Table 3.16, 9/1999</v>
      </c>
      <c r="BP25" s="335"/>
      <c r="BQ25" s="333"/>
      <c r="BR25" s="393" t="s">
        <v>123</v>
      </c>
      <c r="BS25" s="297"/>
      <c r="BT25" s="297"/>
      <c r="BU25" s="297"/>
      <c r="BV25" s="363">
        <v>0.03</v>
      </c>
      <c r="BW25" s="346">
        <f>BV25*BW18</f>
        <v>2641.5676656575324</v>
      </c>
      <c r="BX25" s="296" t="str">
        <f>BX15</f>
        <v>EPA Cost Manual, Sec 6, Ch 2, Table 2.8, 7/2002</v>
      </c>
      <c r="CG25" s="335"/>
      <c r="CH25" s="333"/>
      <c r="CI25" s="393" t="s">
        <v>120</v>
      </c>
      <c r="CJ25" s="297"/>
      <c r="CK25" s="297"/>
      <c r="CL25" s="297"/>
      <c r="CM25" s="363">
        <v>0.5</v>
      </c>
      <c r="CN25" s="346">
        <f>CM25*CN21</f>
        <v>18109.189798891792</v>
      </c>
      <c r="CO25" s="296" t="str">
        <f>CO18</f>
        <v>EPA Cost Manual, Sec 6, Ch 1, Table 1.9, 12/1998</v>
      </c>
      <c r="CX25" s="335"/>
      <c r="CY25" s="333"/>
      <c r="CZ25" s="393" t="s">
        <v>123</v>
      </c>
      <c r="DA25" s="297"/>
      <c r="DB25" s="297"/>
      <c r="DC25" s="297"/>
      <c r="DD25" s="363">
        <v>0.02</v>
      </c>
      <c r="DE25" s="346">
        <f>DD25*DE18</f>
        <v>12391.646511627911</v>
      </c>
      <c r="DF25" s="296" t="str">
        <f>DF15</f>
        <v>EPA Cost Manual, Sec 6, Ch 3, Table 3.16, 9/1999</v>
      </c>
      <c r="DO25" s="335"/>
      <c r="DP25" s="333"/>
      <c r="DQ25" s="393" t="s">
        <v>123</v>
      </c>
      <c r="DR25" s="297"/>
      <c r="DS25" s="297"/>
      <c r="DT25" s="297"/>
      <c r="DU25" s="363">
        <v>0.03</v>
      </c>
      <c r="DV25" s="346">
        <f>DU25*DV18</f>
        <v>5149.3229636257702</v>
      </c>
      <c r="DW25" s="296" t="str">
        <f>DW15</f>
        <v>EPA Cost Manual, Sec 6, Ch 2, Table 2.8, 7/2002</v>
      </c>
      <c r="EF25" s="335"/>
      <c r="EG25" s="333"/>
      <c r="EH25" s="393" t="s">
        <v>123</v>
      </c>
      <c r="EI25" s="297"/>
      <c r="EJ25" s="297"/>
      <c r="EK25" s="297"/>
      <c r="EL25" s="363">
        <v>0.02</v>
      </c>
      <c r="EM25" s="346">
        <f>EL25*EM18</f>
        <v>1259.28</v>
      </c>
      <c r="EN25" s="296" t="str">
        <f>EN15</f>
        <v>EPA Cost Manual, Sec 6, Ch 3, Table 3.16, 9/1999</v>
      </c>
      <c r="EW25" s="335"/>
      <c r="EX25" s="333"/>
      <c r="EY25" s="393" t="s">
        <v>123</v>
      </c>
      <c r="EZ25" s="297"/>
      <c r="FA25" s="297"/>
      <c r="FB25" s="297"/>
      <c r="FC25" s="363">
        <v>0.03</v>
      </c>
      <c r="FD25" s="346">
        <f>FC25*FD18</f>
        <v>793.39731438170668</v>
      </c>
      <c r="FE25" s="296" t="str">
        <f>FE15</f>
        <v>EPA Cost Manual, Sec 6, Ch 2, Table 2.8, 7/2002</v>
      </c>
      <c r="FN25" s="335"/>
      <c r="FO25" s="333"/>
      <c r="FP25" s="393" t="s">
        <v>120</v>
      </c>
      <c r="FQ25" s="297"/>
      <c r="FR25" s="297"/>
      <c r="FS25" s="297"/>
      <c r="FT25" s="363">
        <v>0.5</v>
      </c>
      <c r="FU25" s="346">
        <f>FT25*FU21</f>
        <v>7520.2775257345393</v>
      </c>
      <c r="FV25" s="296" t="str">
        <f>FV18</f>
        <v>EPA Cost Manual, Sec 6, Ch 1, Table 1.9, 12/1998</v>
      </c>
      <c r="GE25" s="335"/>
    </row>
    <row r="26" spans="1:187" s="296" customFormat="1" ht="13.2" customHeight="1" thickBot="1" x14ac:dyDescent="0.35">
      <c r="A26" s="333"/>
      <c r="B26" s="293" t="s">
        <v>13</v>
      </c>
      <c r="C26" s="62" t="s">
        <v>14</v>
      </c>
      <c r="D26" s="293"/>
      <c r="E26" s="418"/>
      <c r="F26" s="293" t="s">
        <v>15</v>
      </c>
      <c r="G26" s="418"/>
      <c r="H26" s="293" t="s">
        <v>187</v>
      </c>
      <c r="I26" s="293" t="s">
        <v>31</v>
      </c>
      <c r="J26" s="293" t="s">
        <v>92</v>
      </c>
      <c r="K26" s="293" t="s">
        <v>89</v>
      </c>
      <c r="L26" s="293" t="s">
        <v>18</v>
      </c>
      <c r="M26" s="297"/>
      <c r="N26" s="297"/>
      <c r="O26" s="297"/>
      <c r="P26" s="297"/>
      <c r="Q26" s="335"/>
      <c r="R26" s="333"/>
      <c r="S26" s="393" t="s">
        <v>124</v>
      </c>
      <c r="T26" s="297"/>
      <c r="U26" s="297"/>
      <c r="V26" s="297"/>
      <c r="W26" s="363">
        <v>0.02</v>
      </c>
      <c r="X26" s="375">
        <f>W26*X18</f>
        <v>1526.4</v>
      </c>
      <c r="Y26" s="296" t="str">
        <f>Y15</f>
        <v>EPA Cost Manual, Sec 6, Ch 3, Table 3.16, 9/1999</v>
      </c>
      <c r="AH26" s="335"/>
      <c r="AI26" s="333"/>
      <c r="AJ26" s="393" t="s">
        <v>124</v>
      </c>
      <c r="AK26" s="297"/>
      <c r="AL26" s="297"/>
      <c r="AM26" s="297"/>
      <c r="AN26" s="363">
        <v>0.01</v>
      </c>
      <c r="AO26" s="375">
        <f>AN26*AO18</f>
        <v>200.99310686687744</v>
      </c>
      <c r="AP26" s="296" t="str">
        <f>AP15</f>
        <v>EPA Cost Manual, Sec 6, Ch 2, Table 2.8, 7/2002</v>
      </c>
      <c r="AY26" s="335"/>
      <c r="AZ26" s="333"/>
      <c r="BA26" s="393" t="s">
        <v>124</v>
      </c>
      <c r="BB26" s="297"/>
      <c r="BC26" s="297"/>
      <c r="BD26" s="297"/>
      <c r="BE26" s="363">
        <v>0.02</v>
      </c>
      <c r="BF26" s="375">
        <f>BE26*BF18</f>
        <v>3068.7346837020882</v>
      </c>
      <c r="BG26" s="296" t="str">
        <f>BG15</f>
        <v>EPA Cost Manual, Sec 6, Ch 3, Table 3.16, 9/1999</v>
      </c>
      <c r="BP26" s="335"/>
      <c r="BQ26" s="333"/>
      <c r="BR26" s="393" t="s">
        <v>124</v>
      </c>
      <c r="BS26" s="297"/>
      <c r="BT26" s="297"/>
      <c r="BU26" s="297"/>
      <c r="BV26" s="363">
        <v>0.01</v>
      </c>
      <c r="BW26" s="375">
        <f>BV26*BW18</f>
        <v>880.52255521917743</v>
      </c>
      <c r="BX26" s="296" t="str">
        <f>BX15</f>
        <v>EPA Cost Manual, Sec 6, Ch 2, Table 2.8, 7/2002</v>
      </c>
      <c r="CG26" s="335"/>
      <c r="CH26" s="333"/>
      <c r="CI26" s="393" t="s">
        <v>121</v>
      </c>
      <c r="CJ26" s="297"/>
      <c r="CK26" s="297"/>
      <c r="CL26" s="297"/>
      <c r="CM26" s="363">
        <v>0.08</v>
      </c>
      <c r="CN26" s="346">
        <f>CM26*CN21</f>
        <v>2897.4703678226865</v>
      </c>
      <c r="CO26" s="296" t="str">
        <f>CO18</f>
        <v>EPA Cost Manual, Sec 6, Ch 1, Table 1.9, 12/1998</v>
      </c>
      <c r="CX26" s="335"/>
      <c r="CY26" s="333"/>
      <c r="CZ26" s="393" t="s">
        <v>124</v>
      </c>
      <c r="DA26" s="297"/>
      <c r="DB26" s="297"/>
      <c r="DC26" s="297"/>
      <c r="DD26" s="363">
        <v>0.02</v>
      </c>
      <c r="DE26" s="375">
        <f>DD26*DE18</f>
        <v>12391.646511627911</v>
      </c>
      <c r="DF26" s="296" t="str">
        <f>DF15</f>
        <v>EPA Cost Manual, Sec 6, Ch 3, Table 3.16, 9/1999</v>
      </c>
      <c r="DO26" s="335"/>
      <c r="DP26" s="333"/>
      <c r="DQ26" s="393" t="s">
        <v>124</v>
      </c>
      <c r="DR26" s="297"/>
      <c r="DS26" s="297"/>
      <c r="DT26" s="297"/>
      <c r="DU26" s="363">
        <v>0.01</v>
      </c>
      <c r="DV26" s="375">
        <f>DU26*DV18</f>
        <v>1716.4409878752567</v>
      </c>
      <c r="DW26" s="296" t="str">
        <f>DW15</f>
        <v>EPA Cost Manual, Sec 6, Ch 2, Table 2.8, 7/2002</v>
      </c>
      <c r="EF26" s="335"/>
      <c r="EG26" s="333"/>
      <c r="EH26" s="393" t="s">
        <v>124</v>
      </c>
      <c r="EI26" s="297"/>
      <c r="EJ26" s="297"/>
      <c r="EK26" s="297"/>
      <c r="EL26" s="363">
        <v>0.02</v>
      </c>
      <c r="EM26" s="375">
        <f>EL26*EM18</f>
        <v>1259.28</v>
      </c>
      <c r="EN26" s="296" t="str">
        <f>EN15</f>
        <v>EPA Cost Manual, Sec 6, Ch 3, Table 3.16, 9/1999</v>
      </c>
      <c r="EW26" s="335"/>
      <c r="EX26" s="333"/>
      <c r="EY26" s="393" t="s">
        <v>124</v>
      </c>
      <c r="EZ26" s="297"/>
      <c r="FA26" s="297"/>
      <c r="FB26" s="297"/>
      <c r="FC26" s="363">
        <v>0.01</v>
      </c>
      <c r="FD26" s="375">
        <f>FC26*FD18</f>
        <v>264.46577146056893</v>
      </c>
      <c r="FE26" s="296" t="str">
        <f>FE15</f>
        <v>EPA Cost Manual, Sec 6, Ch 2, Table 2.8, 7/2002</v>
      </c>
      <c r="FN26" s="335"/>
      <c r="FO26" s="333"/>
      <c r="FP26" s="393" t="s">
        <v>121</v>
      </c>
      <c r="FQ26" s="297"/>
      <c r="FR26" s="297"/>
      <c r="FS26" s="297"/>
      <c r="FT26" s="363">
        <v>0.08</v>
      </c>
      <c r="FU26" s="346">
        <f>FT26*FU21</f>
        <v>1203.2444041175263</v>
      </c>
      <c r="FV26" s="296" t="str">
        <f>FV18</f>
        <v>EPA Cost Manual, Sec 6, Ch 1, Table 1.9, 12/1998</v>
      </c>
      <c r="GE26" s="335"/>
    </row>
    <row r="27" spans="1:187" s="296" customFormat="1" ht="13.2" customHeight="1" thickTop="1" x14ac:dyDescent="0.3">
      <c r="A27" s="333"/>
      <c r="B27" s="294" t="str">
        <f>B16</f>
        <v>85-87</v>
      </c>
      <c r="C27" s="419" t="s">
        <v>186</v>
      </c>
      <c r="D27" s="294"/>
      <c r="E27" s="442"/>
      <c r="F27" s="294" t="str">
        <f>U8</f>
        <v>Wet ESP</v>
      </c>
      <c r="G27" s="442"/>
      <c r="H27" s="420">
        <f>V8</f>
        <v>0.99449999999999994</v>
      </c>
      <c r="I27" s="421">
        <f>X44</f>
        <v>170956.79999999999</v>
      </c>
      <c r="J27" s="421">
        <f>X68</f>
        <v>117196.80924876797</v>
      </c>
      <c r="K27" s="378">
        <f>H16*$B$67/$B$68*H27</f>
        <v>1.7423639999999998</v>
      </c>
      <c r="L27" s="421">
        <f t="shared" ref="L27:L36" si="2">J27/K27</f>
        <v>67263.103030576836</v>
      </c>
      <c r="M27" s="297"/>
      <c r="N27" s="297"/>
      <c r="O27" s="297"/>
      <c r="P27" s="297"/>
      <c r="Q27" s="335"/>
      <c r="R27" s="333"/>
      <c r="S27" s="377" t="s">
        <v>125</v>
      </c>
      <c r="T27" s="297"/>
      <c r="U27" s="297"/>
      <c r="V27" s="297"/>
      <c r="W27" s="399"/>
      <c r="X27" s="346">
        <f>SUM(X21:X26)</f>
        <v>51134.400000000001</v>
      </c>
      <c r="AH27" s="335"/>
      <c r="AI27" s="333"/>
      <c r="AJ27" s="377" t="s">
        <v>125</v>
      </c>
      <c r="AK27" s="297"/>
      <c r="AL27" s="297"/>
      <c r="AM27" s="297"/>
      <c r="AN27" s="399"/>
      <c r="AO27" s="346">
        <f>SUM(AO21:AO26)</f>
        <v>11255.613984545136</v>
      </c>
      <c r="AY27" s="335"/>
      <c r="AZ27" s="333"/>
      <c r="BA27" s="377" t="s">
        <v>125</v>
      </c>
      <c r="BB27" s="297"/>
      <c r="BC27" s="297"/>
      <c r="BD27" s="297"/>
      <c r="BE27" s="399"/>
      <c r="BF27" s="346">
        <f>SUM(BF21:BF26)</f>
        <v>102802.61190401996</v>
      </c>
      <c r="BP27" s="335"/>
      <c r="BQ27" s="333"/>
      <c r="BR27" s="377" t="s">
        <v>125</v>
      </c>
      <c r="BS27" s="297"/>
      <c r="BT27" s="297"/>
      <c r="BU27" s="297"/>
      <c r="BV27" s="399"/>
      <c r="BW27" s="346">
        <f>SUM(BW21:BW26)</f>
        <v>49309.263092273934</v>
      </c>
      <c r="CG27" s="335"/>
      <c r="CH27" s="333"/>
      <c r="CI27" s="393" t="s">
        <v>122</v>
      </c>
      <c r="CJ27" s="297"/>
      <c r="CK27" s="297"/>
      <c r="CL27" s="297"/>
      <c r="CM27" s="363">
        <v>0.01</v>
      </c>
      <c r="CN27" s="346">
        <f>CM27*CN21</f>
        <v>362.18379597783581</v>
      </c>
      <c r="CO27" s="296" t="str">
        <f>CO18</f>
        <v>EPA Cost Manual, Sec 6, Ch 1, Table 1.9, 12/1998</v>
      </c>
      <c r="CX27" s="335"/>
      <c r="CY27" s="333"/>
      <c r="CZ27" s="377" t="s">
        <v>125</v>
      </c>
      <c r="DA27" s="297"/>
      <c r="DB27" s="297"/>
      <c r="DC27" s="297"/>
      <c r="DD27" s="399"/>
      <c r="DE27" s="346">
        <f>SUM(DE21:DE26)</f>
        <v>415120.15813953499</v>
      </c>
      <c r="DO27" s="335"/>
      <c r="DP27" s="333"/>
      <c r="DQ27" s="377" t="s">
        <v>125</v>
      </c>
      <c r="DR27" s="297"/>
      <c r="DS27" s="297"/>
      <c r="DT27" s="297"/>
      <c r="DU27" s="399"/>
      <c r="DV27" s="346">
        <f>SUM(DV21:DV26)</f>
        <v>96120.695321014398</v>
      </c>
      <c r="EF27" s="335"/>
      <c r="EG27" s="333"/>
      <c r="EH27" s="377" t="s">
        <v>125</v>
      </c>
      <c r="EI27" s="297"/>
      <c r="EJ27" s="297"/>
      <c r="EK27" s="297"/>
      <c r="EL27" s="399"/>
      <c r="EM27" s="346">
        <f>SUM(EM21:EM26)</f>
        <v>42185.88</v>
      </c>
      <c r="EW27" s="335"/>
      <c r="EX27" s="333"/>
      <c r="EY27" s="377" t="s">
        <v>125</v>
      </c>
      <c r="EZ27" s="297"/>
      <c r="FA27" s="297"/>
      <c r="FB27" s="297"/>
      <c r="FC27" s="399"/>
      <c r="FD27" s="346">
        <f>SUM(FD21:FD26)</f>
        <v>14810.08320179186</v>
      </c>
      <c r="FN27" s="335"/>
      <c r="FO27" s="333"/>
      <c r="FP27" s="393" t="s">
        <v>122</v>
      </c>
      <c r="FQ27" s="297"/>
      <c r="FR27" s="297"/>
      <c r="FS27" s="297"/>
      <c r="FT27" s="363">
        <v>0.01</v>
      </c>
      <c r="FU27" s="346">
        <f>FT27*FU21</f>
        <v>150.40555051469079</v>
      </c>
      <c r="FV27" s="296" t="str">
        <f>FV18</f>
        <v>EPA Cost Manual, Sec 6, Ch 1, Table 1.9, 12/1998</v>
      </c>
      <c r="GE27" s="335"/>
    </row>
    <row r="28" spans="1:187" s="296" customFormat="1" ht="13.2" customHeight="1" x14ac:dyDescent="0.3">
      <c r="A28" s="333"/>
      <c r="B28" s="466"/>
      <c r="C28" s="466"/>
      <c r="D28" s="466"/>
      <c r="E28" s="466"/>
      <c r="F28" s="467" t="str">
        <f>AL8</f>
        <v>Venturi Scrubber</v>
      </c>
      <c r="G28" s="466"/>
      <c r="H28" s="468">
        <f>AN8</f>
        <v>0.98449999999999993</v>
      </c>
      <c r="I28" s="427">
        <f>AO44</f>
        <v>38389.683411573591</v>
      </c>
      <c r="J28" s="427">
        <f>AO68</f>
        <v>183244.91902637726</v>
      </c>
      <c r="K28" s="428">
        <f>H16*$B$67/$B$68*H28</f>
        <v>1.7248439999999998</v>
      </c>
      <c r="L28" s="429">
        <f t="shared" si="2"/>
        <v>106238.54622584842</v>
      </c>
      <c r="M28" s="297"/>
      <c r="N28" s="297"/>
      <c r="O28" s="297"/>
      <c r="Q28" s="335"/>
      <c r="R28" s="333"/>
      <c r="S28" s="297"/>
      <c r="T28" s="297"/>
      <c r="U28" s="297"/>
      <c r="V28" s="297"/>
      <c r="W28" s="399"/>
      <c r="X28" s="297"/>
      <c r="Y28" s="297"/>
      <c r="Z28" s="297"/>
      <c r="AA28" s="297"/>
      <c r="AB28" s="297"/>
      <c r="AC28" s="297"/>
      <c r="AD28" s="297"/>
      <c r="AE28" s="297"/>
      <c r="AH28" s="335"/>
      <c r="AI28" s="333"/>
      <c r="AJ28" s="297"/>
      <c r="AK28" s="297"/>
      <c r="AL28" s="297"/>
      <c r="AM28" s="297"/>
      <c r="AN28" s="399"/>
      <c r="AO28" s="297"/>
      <c r="AP28" s="297"/>
      <c r="AQ28" s="297"/>
      <c r="AR28" s="297"/>
      <c r="AS28" s="297"/>
      <c r="AT28" s="297"/>
      <c r="AU28" s="297"/>
      <c r="AV28" s="297"/>
      <c r="AY28" s="335"/>
      <c r="AZ28" s="333"/>
      <c r="BA28" s="297"/>
      <c r="BB28" s="297"/>
      <c r="BC28" s="297"/>
      <c r="BD28" s="297"/>
      <c r="BE28" s="399"/>
      <c r="BF28" s="297"/>
      <c r="BG28" s="297"/>
      <c r="BH28" s="297"/>
      <c r="BI28" s="297"/>
      <c r="BJ28" s="297"/>
      <c r="BK28" s="297"/>
      <c r="BL28" s="297"/>
      <c r="BM28" s="297"/>
      <c r="BP28" s="335"/>
      <c r="BQ28" s="333"/>
      <c r="BR28" s="297"/>
      <c r="BS28" s="297"/>
      <c r="BT28" s="297"/>
      <c r="BU28" s="297"/>
      <c r="BV28" s="399"/>
      <c r="BW28" s="297"/>
      <c r="BX28" s="297"/>
      <c r="BY28" s="297"/>
      <c r="BZ28" s="297"/>
      <c r="CA28" s="297"/>
      <c r="CB28" s="297"/>
      <c r="CC28" s="297"/>
      <c r="CD28" s="297"/>
      <c r="CG28" s="335"/>
      <c r="CH28" s="333"/>
      <c r="CI28" s="393" t="s">
        <v>123</v>
      </c>
      <c r="CJ28" s="297"/>
      <c r="CK28" s="297"/>
      <c r="CL28" s="297"/>
      <c r="CM28" s="363">
        <v>7.0000000000000007E-2</v>
      </c>
      <c r="CN28" s="346">
        <f>CM28*CN21</f>
        <v>2535.2865718448511</v>
      </c>
      <c r="CO28" s="296" t="str">
        <f>CO18</f>
        <v>EPA Cost Manual, Sec 6, Ch 1, Table 1.9, 12/1998</v>
      </c>
      <c r="CX28" s="335"/>
      <c r="CY28" s="333"/>
      <c r="CZ28" s="297"/>
      <c r="DA28" s="297"/>
      <c r="DB28" s="297"/>
      <c r="DC28" s="297"/>
      <c r="DD28" s="399"/>
      <c r="DE28" s="297"/>
      <c r="DF28" s="297"/>
      <c r="DG28" s="297"/>
      <c r="DH28" s="297"/>
      <c r="DI28" s="297"/>
      <c r="DJ28" s="297"/>
      <c r="DK28" s="297"/>
      <c r="DL28" s="297"/>
      <c r="DO28" s="335"/>
      <c r="DP28" s="333"/>
      <c r="DQ28" s="297"/>
      <c r="DR28" s="297"/>
      <c r="DS28" s="297"/>
      <c r="DT28" s="297"/>
      <c r="DU28" s="399"/>
      <c r="DV28" s="297"/>
      <c r="DW28" s="297"/>
      <c r="DX28" s="297"/>
      <c r="DY28" s="297"/>
      <c r="DZ28" s="297"/>
      <c r="EA28" s="297"/>
      <c r="EB28" s="297"/>
      <c r="EC28" s="297"/>
      <c r="EF28" s="335"/>
      <c r="EG28" s="333"/>
      <c r="EH28" s="297"/>
      <c r="EI28" s="297"/>
      <c r="EJ28" s="297"/>
      <c r="EK28" s="297"/>
      <c r="EL28" s="399"/>
      <c r="EM28" s="297"/>
      <c r="EN28" s="297"/>
      <c r="EO28" s="297"/>
      <c r="EP28" s="297"/>
      <c r="EQ28" s="297"/>
      <c r="ER28" s="297"/>
      <c r="ES28" s="297"/>
      <c r="ET28" s="297"/>
      <c r="EW28" s="335"/>
      <c r="EX28" s="333"/>
      <c r="EY28" s="297"/>
      <c r="EZ28" s="297"/>
      <c r="FA28" s="297"/>
      <c r="FB28" s="297"/>
      <c r="FC28" s="399"/>
      <c r="FD28" s="297"/>
      <c r="FE28" s="297"/>
      <c r="FF28" s="297"/>
      <c r="FG28" s="297"/>
      <c r="FH28" s="297"/>
      <c r="FI28" s="297"/>
      <c r="FJ28" s="297"/>
      <c r="FK28" s="297"/>
      <c r="FN28" s="335"/>
      <c r="FO28" s="333"/>
      <c r="FP28" s="393" t="s">
        <v>123</v>
      </c>
      <c r="FQ28" s="297"/>
      <c r="FR28" s="297"/>
      <c r="FS28" s="297"/>
      <c r="FT28" s="363">
        <v>7.0000000000000007E-2</v>
      </c>
      <c r="FU28" s="346">
        <f>FT28*FU21</f>
        <v>1052.8388536028356</v>
      </c>
      <c r="FV28" s="296" t="str">
        <f>FV18</f>
        <v>EPA Cost Manual, Sec 6, Ch 1, Table 1.9, 12/1998</v>
      </c>
      <c r="GE28" s="335"/>
    </row>
    <row r="29" spans="1:187" s="296" customFormat="1" ht="13.2" customHeight="1" x14ac:dyDescent="0.3">
      <c r="A29" s="333"/>
      <c r="B29" s="345">
        <f>B17</f>
        <v>88</v>
      </c>
      <c r="C29" s="442" t="s">
        <v>107</v>
      </c>
      <c r="D29" s="442"/>
      <c r="E29" s="442"/>
      <c r="F29" s="345" t="str">
        <f>BC8</f>
        <v>Dry ESP</v>
      </c>
      <c r="G29" s="345"/>
      <c r="H29" s="420">
        <f>BD8</f>
        <v>0.99449999999999994</v>
      </c>
      <c r="I29" s="469">
        <f>BF44</f>
        <v>343698.28457463387</v>
      </c>
      <c r="J29" s="469">
        <f>BF68</f>
        <v>147538.15243534843</v>
      </c>
      <c r="K29" s="378">
        <f>H17*$B$67/$B$68*H29</f>
        <v>1.9166003999999999</v>
      </c>
      <c r="L29" s="421">
        <f t="shared" si="2"/>
        <v>76979.088825896324</v>
      </c>
      <c r="M29" s="297"/>
      <c r="N29" s="297"/>
      <c r="O29" s="297"/>
      <c r="Q29" s="335"/>
      <c r="R29" s="333"/>
      <c r="S29" s="393" t="s">
        <v>126</v>
      </c>
      <c r="T29" s="297"/>
      <c r="U29" s="297"/>
      <c r="V29" s="297"/>
      <c r="W29" s="363">
        <v>0</v>
      </c>
      <c r="X29" s="346">
        <f>W29*X18</f>
        <v>0</v>
      </c>
      <c r="Y29" s="296" t="str">
        <f>Y15</f>
        <v>EPA Cost Manual, Sec 6, Ch 3, Table 3.16, 9/1999</v>
      </c>
      <c r="AH29" s="335"/>
      <c r="AI29" s="333"/>
      <c r="AJ29" s="393" t="s">
        <v>126</v>
      </c>
      <c r="AK29" s="297"/>
      <c r="AL29" s="297"/>
      <c r="AM29" s="297"/>
      <c r="AN29" s="363">
        <v>0</v>
      </c>
      <c r="AO29" s="346">
        <f>AN29*AO18</f>
        <v>0</v>
      </c>
      <c r="AP29" s="296" t="str">
        <f>AP15</f>
        <v>EPA Cost Manual, Sec 6, Ch 2, Table 2.8, 7/2002</v>
      </c>
      <c r="AY29" s="335"/>
      <c r="AZ29" s="333"/>
      <c r="BA29" s="393" t="s">
        <v>126</v>
      </c>
      <c r="BB29" s="297"/>
      <c r="BC29" s="297"/>
      <c r="BD29" s="297"/>
      <c r="BE29" s="363">
        <v>0</v>
      </c>
      <c r="BF29" s="346">
        <f>BE29*BF18</f>
        <v>0</v>
      </c>
      <c r="BG29" s="296" t="str">
        <f>BG15</f>
        <v>EPA Cost Manual, Sec 6, Ch 3, Table 3.16, 9/1999</v>
      </c>
      <c r="BP29" s="335"/>
      <c r="BQ29" s="333"/>
      <c r="BR29" s="393" t="s">
        <v>126</v>
      </c>
      <c r="BS29" s="297"/>
      <c r="BT29" s="297"/>
      <c r="BU29" s="297"/>
      <c r="BV29" s="363">
        <v>0</v>
      </c>
      <c r="BW29" s="346">
        <f>BV29*BW18</f>
        <v>0</v>
      </c>
      <c r="BX29" s="296" t="str">
        <f>BX15</f>
        <v>EPA Cost Manual, Sec 6, Ch 2, Table 2.8, 7/2002</v>
      </c>
      <c r="CG29" s="335"/>
      <c r="CH29" s="333"/>
      <c r="CI29" s="393" t="s">
        <v>124</v>
      </c>
      <c r="CJ29" s="297"/>
      <c r="CK29" s="297"/>
      <c r="CL29" s="297"/>
      <c r="CM29" s="363">
        <v>0.04</v>
      </c>
      <c r="CN29" s="375">
        <f>CM29*CN21</f>
        <v>1448.7351839113433</v>
      </c>
      <c r="CO29" s="296" t="str">
        <f>CO18</f>
        <v>EPA Cost Manual, Sec 6, Ch 1, Table 1.9, 12/1998</v>
      </c>
      <c r="CX29" s="335"/>
      <c r="CY29" s="333"/>
      <c r="CZ29" s="393" t="s">
        <v>126</v>
      </c>
      <c r="DA29" s="297"/>
      <c r="DB29" s="297"/>
      <c r="DC29" s="297"/>
      <c r="DD29" s="363">
        <v>0</v>
      </c>
      <c r="DE29" s="346">
        <f>DD29*DE18</f>
        <v>0</v>
      </c>
      <c r="DF29" s="296" t="str">
        <f>DF15</f>
        <v>EPA Cost Manual, Sec 6, Ch 3, Table 3.16, 9/1999</v>
      </c>
      <c r="DO29" s="335"/>
      <c r="DP29" s="333"/>
      <c r="DQ29" s="393" t="s">
        <v>126</v>
      </c>
      <c r="DR29" s="297"/>
      <c r="DS29" s="297"/>
      <c r="DT29" s="297"/>
      <c r="DU29" s="363">
        <v>0</v>
      </c>
      <c r="DV29" s="346">
        <f>DU29*DV18</f>
        <v>0</v>
      </c>
      <c r="DW29" s="296" t="str">
        <f>DW15</f>
        <v>EPA Cost Manual, Sec 6, Ch 2, Table 2.8, 7/2002</v>
      </c>
      <c r="EF29" s="335"/>
      <c r="EG29" s="333"/>
      <c r="EH29" s="393" t="s">
        <v>126</v>
      </c>
      <c r="EI29" s="297"/>
      <c r="EJ29" s="297"/>
      <c r="EK29" s="297"/>
      <c r="EL29" s="363">
        <v>0</v>
      </c>
      <c r="EM29" s="346">
        <f>EL29*EM18</f>
        <v>0</v>
      </c>
      <c r="EN29" s="296" t="str">
        <f>EN15</f>
        <v>EPA Cost Manual, Sec 6, Ch 3, Table 3.16, 9/1999</v>
      </c>
      <c r="EW29" s="335"/>
      <c r="EX29" s="333"/>
      <c r="EY29" s="393" t="s">
        <v>126</v>
      </c>
      <c r="EZ29" s="297"/>
      <c r="FA29" s="297"/>
      <c r="FB29" s="297"/>
      <c r="FC29" s="363">
        <v>0</v>
      </c>
      <c r="FD29" s="346">
        <f>FC29*FD18</f>
        <v>0</v>
      </c>
      <c r="FE29" s="296" t="str">
        <f>FE15</f>
        <v>EPA Cost Manual, Sec 6, Ch 2, Table 2.8, 7/2002</v>
      </c>
      <c r="FN29" s="335"/>
      <c r="FO29" s="333"/>
      <c r="FP29" s="393" t="s">
        <v>124</v>
      </c>
      <c r="FQ29" s="297"/>
      <c r="FR29" s="297"/>
      <c r="FS29" s="297"/>
      <c r="FT29" s="363">
        <v>0.04</v>
      </c>
      <c r="FU29" s="375">
        <f>FT29*FU21</f>
        <v>601.62220205876315</v>
      </c>
      <c r="FV29" s="296" t="str">
        <f>FV18</f>
        <v>EPA Cost Manual, Sec 6, Ch 1, Table 1.9, 12/1998</v>
      </c>
      <c r="GE29" s="335"/>
    </row>
    <row r="30" spans="1:187" s="296" customFormat="1" ht="13.2" customHeight="1" x14ac:dyDescent="0.3">
      <c r="A30" s="333"/>
      <c r="B30" s="470"/>
      <c r="C30" s="470"/>
      <c r="D30" s="470"/>
      <c r="E30" s="470"/>
      <c r="F30" s="401" t="str">
        <f>BT8</f>
        <v>Venturi Scrubber</v>
      </c>
      <c r="G30" s="470"/>
      <c r="H30" s="420">
        <f>BV8</f>
        <v>0.98449999999999993</v>
      </c>
      <c r="I30" s="424">
        <f>BW44</f>
        <v>168179.80804686289</v>
      </c>
      <c r="J30" s="424">
        <f>BW68</f>
        <v>215182.61857881543</v>
      </c>
      <c r="K30" s="425">
        <f>H17*$B$67/$B$68*H30</f>
        <v>1.8973283999999999</v>
      </c>
      <c r="L30" s="421">
        <f t="shared" si="2"/>
        <v>113413.48107097087</v>
      </c>
      <c r="M30" s="297"/>
      <c r="N30" s="297"/>
      <c r="O30" s="297"/>
      <c r="P30" s="297"/>
      <c r="Q30" s="335"/>
      <c r="R30" s="333"/>
      <c r="S30" s="393" t="s">
        <v>127</v>
      </c>
      <c r="T30" s="297"/>
      <c r="U30" s="297"/>
      <c r="V30" s="297"/>
      <c r="W30" s="363">
        <v>0</v>
      </c>
      <c r="X30" s="346">
        <f>W30*X18</f>
        <v>0</v>
      </c>
      <c r="Y30" s="296" t="str">
        <f>Y15</f>
        <v>EPA Cost Manual, Sec 6, Ch 3, Table 3.16, 9/1999</v>
      </c>
      <c r="Z30" s="297"/>
      <c r="AA30" s="297"/>
      <c r="AB30" s="297"/>
      <c r="AH30" s="335"/>
      <c r="AI30" s="333"/>
      <c r="AJ30" s="393" t="s">
        <v>127</v>
      </c>
      <c r="AK30" s="297"/>
      <c r="AL30" s="297"/>
      <c r="AM30" s="297"/>
      <c r="AN30" s="363">
        <v>0</v>
      </c>
      <c r="AO30" s="346">
        <f>AN30*AO18</f>
        <v>0</v>
      </c>
      <c r="AP30" s="296" t="str">
        <f>AP15</f>
        <v>EPA Cost Manual, Sec 6, Ch 2, Table 2.8, 7/2002</v>
      </c>
      <c r="AQ30" s="297"/>
      <c r="AR30" s="297"/>
      <c r="AS30" s="297"/>
      <c r="AY30" s="335"/>
      <c r="AZ30" s="333"/>
      <c r="BA30" s="393" t="s">
        <v>127</v>
      </c>
      <c r="BB30" s="297"/>
      <c r="BC30" s="297"/>
      <c r="BD30" s="297"/>
      <c r="BE30" s="363">
        <v>0</v>
      </c>
      <c r="BF30" s="346">
        <f>BE30*BF18</f>
        <v>0</v>
      </c>
      <c r="BG30" s="296" t="str">
        <f>BG15</f>
        <v>EPA Cost Manual, Sec 6, Ch 3, Table 3.16, 9/1999</v>
      </c>
      <c r="BH30" s="297"/>
      <c r="BI30" s="297"/>
      <c r="BJ30" s="297"/>
      <c r="BP30" s="335"/>
      <c r="BQ30" s="333"/>
      <c r="BR30" s="393" t="s">
        <v>127</v>
      </c>
      <c r="BS30" s="297"/>
      <c r="BT30" s="297"/>
      <c r="BU30" s="297"/>
      <c r="BV30" s="363">
        <v>0</v>
      </c>
      <c r="BW30" s="346">
        <f>BV30*BW18</f>
        <v>0</v>
      </c>
      <c r="BX30" s="296" t="str">
        <f>BX15</f>
        <v>EPA Cost Manual, Sec 6, Ch 2, Table 2.8, 7/2002</v>
      </c>
      <c r="BY30" s="297"/>
      <c r="BZ30" s="297"/>
      <c r="CA30" s="297"/>
      <c r="CG30" s="335"/>
      <c r="CH30" s="333"/>
      <c r="CI30" s="377" t="s">
        <v>125</v>
      </c>
      <c r="CJ30" s="297"/>
      <c r="CK30" s="297"/>
      <c r="CL30" s="297"/>
      <c r="CM30" s="399"/>
      <c r="CN30" s="346">
        <f>SUM(CN24:CN29)</f>
        <v>26801.600902359853</v>
      </c>
      <c r="CX30" s="335"/>
      <c r="CY30" s="333"/>
      <c r="CZ30" s="393" t="s">
        <v>127</v>
      </c>
      <c r="DA30" s="297"/>
      <c r="DB30" s="297"/>
      <c r="DC30" s="297"/>
      <c r="DD30" s="363">
        <v>0</v>
      </c>
      <c r="DE30" s="346">
        <f>DD30*DE18</f>
        <v>0</v>
      </c>
      <c r="DF30" s="296" t="str">
        <f>DF15</f>
        <v>EPA Cost Manual, Sec 6, Ch 3, Table 3.16, 9/1999</v>
      </c>
      <c r="DG30" s="297"/>
      <c r="DH30" s="297"/>
      <c r="DI30" s="297"/>
      <c r="DO30" s="335"/>
      <c r="DP30" s="333"/>
      <c r="DQ30" s="393" t="s">
        <v>127</v>
      </c>
      <c r="DR30" s="297"/>
      <c r="DS30" s="297"/>
      <c r="DT30" s="297"/>
      <c r="DU30" s="363">
        <v>0</v>
      </c>
      <c r="DV30" s="346">
        <f>DU30*DV18</f>
        <v>0</v>
      </c>
      <c r="DW30" s="296" t="str">
        <f>DW15</f>
        <v>EPA Cost Manual, Sec 6, Ch 2, Table 2.8, 7/2002</v>
      </c>
      <c r="DX30" s="297"/>
      <c r="DY30" s="297"/>
      <c r="DZ30" s="297"/>
      <c r="EF30" s="335"/>
      <c r="EG30" s="333"/>
      <c r="EH30" s="393" t="s">
        <v>127</v>
      </c>
      <c r="EI30" s="297"/>
      <c r="EJ30" s="297"/>
      <c r="EK30" s="297"/>
      <c r="EL30" s="363">
        <v>0</v>
      </c>
      <c r="EM30" s="346">
        <f>EL30*EM18</f>
        <v>0</v>
      </c>
      <c r="EN30" s="296" t="str">
        <f>EN15</f>
        <v>EPA Cost Manual, Sec 6, Ch 3, Table 3.16, 9/1999</v>
      </c>
      <c r="EO30" s="297"/>
      <c r="EP30" s="297"/>
      <c r="EQ30" s="297"/>
      <c r="EW30" s="335"/>
      <c r="EX30" s="333"/>
      <c r="EY30" s="393" t="s">
        <v>127</v>
      </c>
      <c r="EZ30" s="297"/>
      <c r="FA30" s="297"/>
      <c r="FB30" s="297"/>
      <c r="FC30" s="363">
        <v>0</v>
      </c>
      <c r="FD30" s="346">
        <f>FC30*FD18</f>
        <v>0</v>
      </c>
      <c r="FE30" s="296" t="str">
        <f>FE15</f>
        <v>EPA Cost Manual, Sec 6, Ch 2, Table 2.8, 7/2002</v>
      </c>
      <c r="FF30" s="297"/>
      <c r="FG30" s="297"/>
      <c r="FH30" s="297"/>
      <c r="FN30" s="335"/>
      <c r="FO30" s="333"/>
      <c r="FP30" s="377" t="s">
        <v>125</v>
      </c>
      <c r="FQ30" s="297"/>
      <c r="FR30" s="297"/>
      <c r="FS30" s="297"/>
      <c r="FT30" s="399"/>
      <c r="FU30" s="346">
        <f>SUM(FU24:FU29)</f>
        <v>11130.01073808712</v>
      </c>
      <c r="GE30" s="335"/>
    </row>
    <row r="31" spans="1:187" s="296" customFormat="1" ht="13.2" customHeight="1" x14ac:dyDescent="0.3">
      <c r="A31" s="333"/>
      <c r="B31" s="466"/>
      <c r="C31" s="466"/>
      <c r="D31" s="466"/>
      <c r="E31" s="466"/>
      <c r="F31" s="467" t="str">
        <f>CK8</f>
        <v>Fabric Filter</v>
      </c>
      <c r="G31" s="466"/>
      <c r="H31" s="468">
        <f>CM8</f>
        <v>0.99449999999999994</v>
      </c>
      <c r="I31" s="427">
        <f>CN46</f>
        <v>79318.251319146046</v>
      </c>
      <c r="J31" s="427">
        <f>CN68</f>
        <v>197057.87184099262</v>
      </c>
      <c r="K31" s="428">
        <f>H17*$B$67/$B$68*H31</f>
        <v>1.9166003999999999</v>
      </c>
      <c r="L31" s="429">
        <f t="shared" si="2"/>
        <v>102816.35746345072</v>
      </c>
      <c r="M31" s="297"/>
      <c r="N31" s="297"/>
      <c r="O31" s="297"/>
      <c r="P31" s="297"/>
      <c r="Q31" s="335"/>
      <c r="R31" s="333"/>
      <c r="S31" s="297"/>
      <c r="T31" s="297"/>
      <c r="U31" s="297"/>
      <c r="V31" s="297"/>
      <c r="W31" s="399"/>
      <c r="X31" s="297"/>
      <c r="Y31" s="297"/>
      <c r="Z31" s="297"/>
      <c r="AA31" s="297"/>
      <c r="AB31" s="297"/>
      <c r="AH31" s="335"/>
      <c r="AI31" s="333"/>
      <c r="AJ31" s="297"/>
      <c r="AK31" s="297"/>
      <c r="AL31" s="297"/>
      <c r="AM31" s="297"/>
      <c r="AN31" s="399"/>
      <c r="AO31" s="297"/>
      <c r="AP31" s="297"/>
      <c r="AQ31" s="297"/>
      <c r="AR31" s="297"/>
      <c r="AS31" s="297"/>
      <c r="AY31" s="335"/>
      <c r="AZ31" s="333"/>
      <c r="BA31" s="297"/>
      <c r="BB31" s="297"/>
      <c r="BC31" s="297"/>
      <c r="BD31" s="297"/>
      <c r="BE31" s="399"/>
      <c r="BF31" s="297"/>
      <c r="BG31" s="297"/>
      <c r="BH31" s="297"/>
      <c r="BI31" s="297"/>
      <c r="BJ31" s="297"/>
      <c r="BP31" s="335"/>
      <c r="BQ31" s="333"/>
      <c r="BR31" s="297"/>
      <c r="BS31" s="297"/>
      <c r="BT31" s="297"/>
      <c r="BU31" s="297"/>
      <c r="BV31" s="399"/>
      <c r="BW31" s="297"/>
      <c r="BX31" s="297"/>
      <c r="BY31" s="297"/>
      <c r="BZ31" s="297"/>
      <c r="CA31" s="297"/>
      <c r="CG31" s="335"/>
      <c r="CH31" s="333"/>
      <c r="CI31" s="297"/>
      <c r="CJ31" s="297"/>
      <c r="CK31" s="297"/>
      <c r="CL31" s="297"/>
      <c r="CM31" s="399"/>
      <c r="CN31" s="297"/>
      <c r="CO31" s="297"/>
      <c r="CP31" s="297"/>
      <c r="CQ31" s="297"/>
      <c r="CR31" s="297"/>
      <c r="CS31" s="297"/>
      <c r="CT31" s="297"/>
      <c r="CU31" s="297"/>
      <c r="CX31" s="335"/>
      <c r="CY31" s="333"/>
      <c r="CZ31" s="297"/>
      <c r="DA31" s="297"/>
      <c r="DB31" s="297"/>
      <c r="DC31" s="297"/>
      <c r="DD31" s="399"/>
      <c r="DE31" s="297"/>
      <c r="DF31" s="297"/>
      <c r="DG31" s="297"/>
      <c r="DH31" s="297"/>
      <c r="DI31" s="297"/>
      <c r="DO31" s="335"/>
      <c r="DP31" s="333"/>
      <c r="DQ31" s="297"/>
      <c r="DR31" s="297"/>
      <c r="DS31" s="297"/>
      <c r="DT31" s="297"/>
      <c r="DU31" s="399"/>
      <c r="DV31" s="297"/>
      <c r="DW31" s="297"/>
      <c r="DX31" s="297"/>
      <c r="DY31" s="297"/>
      <c r="DZ31" s="297"/>
      <c r="EF31" s="335"/>
      <c r="EG31" s="333"/>
      <c r="EH31" s="297"/>
      <c r="EI31" s="297"/>
      <c r="EJ31" s="297"/>
      <c r="EK31" s="297"/>
      <c r="EL31" s="399"/>
      <c r="EM31" s="297"/>
      <c r="EN31" s="297"/>
      <c r="EO31" s="297"/>
      <c r="EP31" s="297"/>
      <c r="EQ31" s="297"/>
      <c r="EW31" s="335"/>
      <c r="EX31" s="333"/>
      <c r="EY31" s="297"/>
      <c r="EZ31" s="297"/>
      <c r="FA31" s="297"/>
      <c r="FB31" s="297"/>
      <c r="FC31" s="399"/>
      <c r="FD31" s="297"/>
      <c r="FE31" s="297"/>
      <c r="FF31" s="297"/>
      <c r="FG31" s="297"/>
      <c r="FH31" s="297"/>
      <c r="FN31" s="335"/>
      <c r="FO31" s="333"/>
      <c r="FP31" s="297"/>
      <c r="FQ31" s="297"/>
      <c r="FR31" s="297"/>
      <c r="FS31" s="297"/>
      <c r="FT31" s="399"/>
      <c r="FU31" s="297"/>
      <c r="FV31" s="297"/>
      <c r="FW31" s="297"/>
      <c r="FX31" s="297"/>
      <c r="FY31" s="297"/>
      <c r="FZ31" s="297"/>
      <c r="GA31" s="297"/>
      <c r="GB31" s="297"/>
      <c r="GE31" s="335"/>
    </row>
    <row r="32" spans="1:187" s="296" customFormat="1" ht="13.2" customHeight="1" x14ac:dyDescent="0.3">
      <c r="A32" s="333"/>
      <c r="B32" s="430" t="str">
        <f>B18</f>
        <v>91-94</v>
      </c>
      <c r="C32" s="471" t="s">
        <v>189</v>
      </c>
      <c r="D32" s="471"/>
      <c r="E32" s="442"/>
      <c r="F32" s="294" t="str">
        <f>DB8</f>
        <v>Wet ESP</v>
      </c>
      <c r="G32" s="472"/>
      <c r="H32" s="420">
        <f>DC8</f>
        <v>0.99449999999999994</v>
      </c>
      <c r="I32" s="473">
        <f>DE44</f>
        <v>1387864.4093023259</v>
      </c>
      <c r="J32" s="473">
        <f>DE68</f>
        <v>321316.30477342854</v>
      </c>
      <c r="K32" s="378">
        <f>H18*$B$67/$B$68*H32</f>
        <v>0.82762290000000005</v>
      </c>
      <c r="L32" s="421">
        <f t="shared" si="2"/>
        <v>388239.98801075772</v>
      </c>
      <c r="M32" s="297"/>
      <c r="N32" s="297"/>
      <c r="O32" s="297"/>
      <c r="P32" s="297"/>
      <c r="Q32" s="335"/>
      <c r="R32" s="333"/>
      <c r="S32" s="416" t="s">
        <v>128</v>
      </c>
      <c r="T32" s="297"/>
      <c r="U32" s="297"/>
      <c r="V32" s="297"/>
      <c r="W32" s="399"/>
      <c r="X32" s="417">
        <f>X30+X29+X27+X18</f>
        <v>127454.39999999999</v>
      </c>
      <c r="Y32" s="297"/>
      <c r="Z32" s="297"/>
      <c r="AA32" s="297"/>
      <c r="AB32" s="297"/>
      <c r="AC32" s="297"/>
      <c r="AD32" s="297"/>
      <c r="AH32" s="335"/>
      <c r="AI32" s="333"/>
      <c r="AJ32" s="416" t="s">
        <v>128</v>
      </c>
      <c r="AK32" s="297"/>
      <c r="AL32" s="297"/>
      <c r="AM32" s="297"/>
      <c r="AN32" s="399"/>
      <c r="AO32" s="417">
        <f>AO30+AO29+AO27+AO18</f>
        <v>31354.924671232879</v>
      </c>
      <c r="AP32" s="297"/>
      <c r="AQ32" s="297"/>
      <c r="AR32" s="297"/>
      <c r="AS32" s="297"/>
      <c r="AT32" s="297"/>
      <c r="AU32" s="297"/>
      <c r="AY32" s="335"/>
      <c r="AZ32" s="333"/>
      <c r="BA32" s="416" t="s">
        <v>128</v>
      </c>
      <c r="BB32" s="297"/>
      <c r="BC32" s="297"/>
      <c r="BD32" s="297"/>
      <c r="BE32" s="399"/>
      <c r="BF32" s="417">
        <f>BF30+BF29+BF27+BF18</f>
        <v>256239.34608912436</v>
      </c>
      <c r="BG32" s="297"/>
      <c r="BH32" s="297"/>
      <c r="BI32" s="297"/>
      <c r="BJ32" s="297"/>
      <c r="BK32" s="297"/>
      <c r="BL32" s="297"/>
      <c r="BP32" s="335"/>
      <c r="BQ32" s="333"/>
      <c r="BR32" s="416" t="s">
        <v>128</v>
      </c>
      <c r="BS32" s="297"/>
      <c r="BT32" s="297"/>
      <c r="BU32" s="297"/>
      <c r="BV32" s="399"/>
      <c r="BW32" s="417">
        <f>BW30+BW29+BW27+BW18</f>
        <v>137361.51861419168</v>
      </c>
      <c r="BX32" s="297"/>
      <c r="BY32" s="297"/>
      <c r="BZ32" s="297"/>
      <c r="CA32" s="297"/>
      <c r="CB32" s="297"/>
      <c r="CC32" s="297"/>
      <c r="CG32" s="335"/>
      <c r="CH32" s="333"/>
      <c r="CI32" s="393" t="s">
        <v>126</v>
      </c>
      <c r="CJ32" s="297"/>
      <c r="CK32" s="297"/>
      <c r="CL32" s="297"/>
      <c r="CM32" s="363">
        <v>0</v>
      </c>
      <c r="CN32" s="346">
        <f>CM32*CN21</f>
        <v>0</v>
      </c>
      <c r="CO32" s="296" t="str">
        <f>CO18</f>
        <v>EPA Cost Manual, Sec 6, Ch 1, Table 1.9, 12/1998</v>
      </c>
      <c r="CX32" s="335"/>
      <c r="CY32" s="333"/>
      <c r="CZ32" s="416" t="s">
        <v>128</v>
      </c>
      <c r="DA32" s="297"/>
      <c r="DB32" s="297"/>
      <c r="DC32" s="297"/>
      <c r="DD32" s="399"/>
      <c r="DE32" s="417">
        <f>DE30+DE29+DE27+DE18</f>
        <v>1034702.4837209305</v>
      </c>
      <c r="DF32" s="297"/>
      <c r="DG32" s="297"/>
      <c r="DH32" s="297"/>
      <c r="DI32" s="297"/>
      <c r="DJ32" s="297"/>
      <c r="DK32" s="297"/>
      <c r="DO32" s="335"/>
      <c r="DP32" s="333"/>
      <c r="DQ32" s="416" t="s">
        <v>128</v>
      </c>
      <c r="DR32" s="297"/>
      <c r="DS32" s="297"/>
      <c r="DT32" s="297"/>
      <c r="DU32" s="399"/>
      <c r="DV32" s="417">
        <f>DV30+DV29+DV27+DV18</f>
        <v>267764.79410854005</v>
      </c>
      <c r="DW32" s="297"/>
      <c r="DX32" s="297"/>
      <c r="DY32" s="297"/>
      <c r="DZ32" s="297"/>
      <c r="EA32" s="297"/>
      <c r="EB32" s="297"/>
      <c r="EF32" s="335"/>
      <c r="EG32" s="333"/>
      <c r="EH32" s="416" t="s">
        <v>128</v>
      </c>
      <c r="EI32" s="297"/>
      <c r="EJ32" s="297"/>
      <c r="EK32" s="297"/>
      <c r="EL32" s="399"/>
      <c r="EM32" s="417">
        <f>EM30+EM29+EM27+EM18</f>
        <v>105149.88</v>
      </c>
      <c r="EN32" s="297"/>
      <c r="EO32" s="297"/>
      <c r="EP32" s="297"/>
      <c r="EQ32" s="297"/>
      <c r="ER32" s="297"/>
      <c r="ES32" s="297"/>
      <c r="EW32" s="335"/>
      <c r="EX32" s="333"/>
      <c r="EY32" s="416" t="s">
        <v>128</v>
      </c>
      <c r="EZ32" s="297"/>
      <c r="FA32" s="297"/>
      <c r="FB32" s="297"/>
      <c r="FC32" s="399"/>
      <c r="FD32" s="417">
        <f>FD30+FD29+FD27+FD18</f>
        <v>41256.660347848752</v>
      </c>
      <c r="FE32" s="297"/>
      <c r="FF32" s="297"/>
      <c r="FG32" s="297"/>
      <c r="FH32" s="297"/>
      <c r="FI32" s="297"/>
      <c r="FJ32" s="297"/>
      <c r="FN32" s="335"/>
      <c r="FO32" s="333"/>
      <c r="FP32" s="393" t="s">
        <v>126</v>
      </c>
      <c r="FQ32" s="297"/>
      <c r="FR32" s="297"/>
      <c r="FS32" s="297"/>
      <c r="FT32" s="363">
        <v>0</v>
      </c>
      <c r="FU32" s="346">
        <f>FT32*FU21</f>
        <v>0</v>
      </c>
      <c r="FV32" s="296" t="str">
        <f>FV18</f>
        <v>EPA Cost Manual, Sec 6, Ch 1, Table 1.9, 12/1998</v>
      </c>
      <c r="GE32" s="335"/>
    </row>
    <row r="33" spans="1:187" s="296" customFormat="1" ht="13.2" customHeight="1" x14ac:dyDescent="0.3">
      <c r="A33" s="333"/>
      <c r="B33" s="466"/>
      <c r="C33" s="466"/>
      <c r="D33" s="466"/>
      <c r="E33" s="466"/>
      <c r="F33" s="467" t="str">
        <f>DS8</f>
        <v>Venturi Scrubber</v>
      </c>
      <c r="G33" s="466"/>
      <c r="H33" s="426">
        <f>DU8</f>
        <v>0.98449999999999993</v>
      </c>
      <c r="I33" s="427">
        <f>DV44</f>
        <v>327840.22868417401</v>
      </c>
      <c r="J33" s="427">
        <f>DV68</f>
        <v>274435.88228904485</v>
      </c>
      <c r="K33" s="428">
        <f>H18*$B$67/$B$68*H33</f>
        <v>0.8193009</v>
      </c>
      <c r="L33" s="429">
        <f t="shared" si="2"/>
        <v>334963.48202357016</v>
      </c>
      <c r="M33" s="297"/>
      <c r="N33" s="297"/>
      <c r="O33" s="297"/>
      <c r="P33" s="297"/>
      <c r="Q33" s="335"/>
      <c r="R33" s="333"/>
      <c r="S33" s="297"/>
      <c r="T33" s="297"/>
      <c r="U33" s="297"/>
      <c r="V33" s="297"/>
      <c r="W33" s="399"/>
      <c r="X33" s="297"/>
      <c r="Y33" s="297"/>
      <c r="Z33" s="297"/>
      <c r="AA33" s="297"/>
      <c r="AB33" s="297"/>
      <c r="AC33" s="297"/>
      <c r="AD33" s="297"/>
      <c r="AH33" s="335"/>
      <c r="AI33" s="333"/>
      <c r="AJ33" s="297"/>
      <c r="AK33" s="297"/>
      <c r="AL33" s="297"/>
      <c r="AM33" s="297"/>
      <c r="AN33" s="399"/>
      <c r="AO33" s="297"/>
      <c r="AP33" s="297"/>
      <c r="AQ33" s="297"/>
      <c r="AR33" s="297"/>
      <c r="AS33" s="297"/>
      <c r="AT33" s="297"/>
      <c r="AU33" s="297"/>
      <c r="AY33" s="335"/>
      <c r="AZ33" s="333"/>
      <c r="BA33" s="297"/>
      <c r="BB33" s="297"/>
      <c r="BC33" s="297"/>
      <c r="BD33" s="297"/>
      <c r="BE33" s="399"/>
      <c r="BF33" s="297"/>
      <c r="BG33" s="297"/>
      <c r="BH33" s="297"/>
      <c r="BI33" s="297"/>
      <c r="BJ33" s="297"/>
      <c r="BK33" s="297"/>
      <c r="BL33" s="297"/>
      <c r="BP33" s="335"/>
      <c r="BQ33" s="333"/>
      <c r="BR33" s="297"/>
      <c r="BS33" s="297"/>
      <c r="BT33" s="297"/>
      <c r="BU33" s="297"/>
      <c r="BV33" s="399"/>
      <c r="BW33" s="297"/>
      <c r="BX33" s="297"/>
      <c r="BY33" s="297"/>
      <c r="BZ33" s="297"/>
      <c r="CA33" s="297"/>
      <c r="CB33" s="297"/>
      <c r="CC33" s="297"/>
      <c r="CG33" s="335"/>
      <c r="CH33" s="333"/>
      <c r="CI33" s="393" t="s">
        <v>127</v>
      </c>
      <c r="CJ33" s="297"/>
      <c r="CK33" s="297"/>
      <c r="CL33" s="297"/>
      <c r="CM33" s="363">
        <v>0</v>
      </c>
      <c r="CN33" s="346">
        <f>CM33*CN21</f>
        <v>0</v>
      </c>
      <c r="CO33" s="296" t="str">
        <f>CO18</f>
        <v>EPA Cost Manual, Sec 6, Ch 1, Table 1.9, 12/1998</v>
      </c>
      <c r="CP33" s="297"/>
      <c r="CQ33" s="297"/>
      <c r="CR33" s="297"/>
      <c r="CX33" s="335"/>
      <c r="CY33" s="333"/>
      <c r="CZ33" s="297"/>
      <c r="DA33" s="297"/>
      <c r="DB33" s="297"/>
      <c r="DC33" s="297"/>
      <c r="DD33" s="399"/>
      <c r="DE33" s="297"/>
      <c r="DF33" s="297"/>
      <c r="DG33" s="297"/>
      <c r="DH33" s="297"/>
      <c r="DI33" s="297"/>
      <c r="DJ33" s="297"/>
      <c r="DK33" s="297"/>
      <c r="DO33" s="335"/>
      <c r="DP33" s="333"/>
      <c r="DQ33" s="297"/>
      <c r="DR33" s="297"/>
      <c r="DS33" s="297"/>
      <c r="DT33" s="297"/>
      <c r="DU33" s="399"/>
      <c r="DV33" s="297"/>
      <c r="DW33" s="297"/>
      <c r="DX33" s="297"/>
      <c r="DY33" s="297"/>
      <c r="DZ33" s="297"/>
      <c r="EA33" s="297"/>
      <c r="EB33" s="297"/>
      <c r="EF33" s="335"/>
      <c r="EG33" s="333"/>
      <c r="EH33" s="297"/>
      <c r="EI33" s="297"/>
      <c r="EJ33" s="297"/>
      <c r="EK33" s="297"/>
      <c r="EL33" s="399"/>
      <c r="EM33" s="297"/>
      <c r="EN33" s="297"/>
      <c r="EO33" s="297"/>
      <c r="EP33" s="297"/>
      <c r="EQ33" s="297"/>
      <c r="ER33" s="297"/>
      <c r="ES33" s="297"/>
      <c r="EW33" s="335"/>
      <c r="EX33" s="333"/>
      <c r="EY33" s="297"/>
      <c r="EZ33" s="297"/>
      <c r="FA33" s="297"/>
      <c r="FB33" s="297"/>
      <c r="FC33" s="399"/>
      <c r="FD33" s="297"/>
      <c r="FE33" s="297"/>
      <c r="FF33" s="297"/>
      <c r="FG33" s="297"/>
      <c r="FH33" s="297"/>
      <c r="FI33" s="297"/>
      <c r="FJ33" s="297"/>
      <c r="FN33" s="335"/>
      <c r="FO33" s="333"/>
      <c r="FP33" s="393" t="s">
        <v>127</v>
      </c>
      <c r="FQ33" s="297"/>
      <c r="FR33" s="297"/>
      <c r="FS33" s="297"/>
      <c r="FT33" s="363">
        <v>0</v>
      </c>
      <c r="FU33" s="346">
        <f>FT33*FU21</f>
        <v>0</v>
      </c>
      <c r="FV33" s="296" t="str">
        <f>FV18</f>
        <v>EPA Cost Manual, Sec 6, Ch 1, Table 1.9, 12/1998</v>
      </c>
      <c r="FW33" s="297"/>
      <c r="FX33" s="297"/>
      <c r="FY33" s="297"/>
      <c r="GE33" s="335"/>
    </row>
    <row r="34" spans="1:187" s="296" customFormat="1" ht="13.2" customHeight="1" x14ac:dyDescent="0.3">
      <c r="A34" s="333"/>
      <c r="B34" s="345">
        <f>B19</f>
        <v>97</v>
      </c>
      <c r="C34" s="442" t="s">
        <v>202</v>
      </c>
      <c r="D34" s="442"/>
      <c r="E34" s="442"/>
      <c r="F34" s="345" t="str">
        <f>EJ8</f>
        <v>Dry ESP</v>
      </c>
      <c r="G34" s="442"/>
      <c r="H34" s="420">
        <f>EK8</f>
        <v>0.99449999999999994</v>
      </c>
      <c r="I34" s="469">
        <f>EM44</f>
        <v>141039.36000000002</v>
      </c>
      <c r="J34" s="469">
        <f>EM68</f>
        <v>112739.2583024339</v>
      </c>
      <c r="K34" s="378">
        <f>H19*$B$67/$B$68*H34</f>
        <v>0.1306773</v>
      </c>
      <c r="L34" s="421">
        <f t="shared" si="2"/>
        <v>862730.23931802926</v>
      </c>
      <c r="M34" s="297"/>
      <c r="N34" s="297"/>
      <c r="O34" s="297"/>
      <c r="P34" s="297"/>
      <c r="Q34" s="335"/>
      <c r="R34" s="333"/>
      <c r="S34" s="344" t="s">
        <v>129</v>
      </c>
      <c r="W34" s="378"/>
      <c r="X34" s="346"/>
      <c r="AH34" s="335"/>
      <c r="AI34" s="333"/>
      <c r="AJ34" s="344" t="s">
        <v>129</v>
      </c>
      <c r="AN34" s="378"/>
      <c r="AO34" s="346"/>
      <c r="AY34" s="335"/>
      <c r="AZ34" s="333"/>
      <c r="BA34" s="344" t="s">
        <v>129</v>
      </c>
      <c r="BE34" s="378"/>
      <c r="BF34" s="346"/>
      <c r="BP34" s="335"/>
      <c r="BQ34" s="333"/>
      <c r="BR34" s="344" t="s">
        <v>129</v>
      </c>
      <c r="BV34" s="378"/>
      <c r="BW34" s="346"/>
      <c r="CG34" s="335"/>
      <c r="CH34" s="333"/>
      <c r="CI34" s="297"/>
      <c r="CJ34" s="297"/>
      <c r="CK34" s="297"/>
      <c r="CL34" s="297"/>
      <c r="CM34" s="399"/>
      <c r="CN34" s="297"/>
      <c r="CO34" s="297"/>
      <c r="CP34" s="297"/>
      <c r="CQ34" s="297"/>
      <c r="CR34" s="297"/>
      <c r="CX34" s="335"/>
      <c r="CY34" s="333"/>
      <c r="CZ34" s="344" t="s">
        <v>129</v>
      </c>
      <c r="DD34" s="378"/>
      <c r="DE34" s="346"/>
      <c r="DO34" s="335"/>
      <c r="DP34" s="333"/>
      <c r="DQ34" s="344" t="s">
        <v>129</v>
      </c>
      <c r="DU34" s="378"/>
      <c r="DV34" s="346"/>
      <c r="EF34" s="335"/>
      <c r="EG34" s="333"/>
      <c r="EH34" s="344" t="s">
        <v>129</v>
      </c>
      <c r="EL34" s="378"/>
      <c r="EM34" s="346"/>
      <c r="EW34" s="335"/>
      <c r="EX34" s="333"/>
      <c r="EY34" s="344" t="s">
        <v>129</v>
      </c>
      <c r="FC34" s="378"/>
      <c r="FD34" s="346"/>
      <c r="FN34" s="335"/>
      <c r="FO34" s="333"/>
      <c r="FP34" s="297"/>
      <c r="FQ34" s="297"/>
      <c r="FR34" s="297"/>
      <c r="FS34" s="297"/>
      <c r="FT34" s="399"/>
      <c r="FU34" s="297"/>
      <c r="FV34" s="297"/>
      <c r="FW34" s="297"/>
      <c r="FX34" s="297"/>
      <c r="FY34" s="297"/>
      <c r="GE34" s="335"/>
    </row>
    <row r="35" spans="1:187" s="296" customFormat="1" ht="13.2" customHeight="1" x14ac:dyDescent="0.3">
      <c r="A35" s="333"/>
      <c r="B35" s="470"/>
      <c r="C35" s="470"/>
      <c r="D35" s="470"/>
      <c r="E35" s="470"/>
      <c r="F35" s="401" t="str">
        <f>FA8</f>
        <v>Venturi Scrubber</v>
      </c>
      <c r="G35" s="470"/>
      <c r="H35" s="420">
        <f>FC8</f>
        <v>0.98449999999999993</v>
      </c>
      <c r="I35" s="424">
        <f>FD44</f>
        <v>50512.962348968664</v>
      </c>
      <c r="J35" s="424">
        <f>FD68</f>
        <v>185611.83580030559</v>
      </c>
      <c r="K35" s="425">
        <f>H19*$B$67/$B$68*H35</f>
        <v>0.12936330000000001</v>
      </c>
      <c r="L35" s="421">
        <f t="shared" si="2"/>
        <v>1434810.6132133733</v>
      </c>
      <c r="M35" s="297"/>
      <c r="N35" s="297"/>
      <c r="O35" s="297"/>
      <c r="P35" s="297"/>
      <c r="Q35" s="335"/>
      <c r="R35" s="333"/>
      <c r="S35" s="295" t="s">
        <v>130</v>
      </c>
      <c r="W35" s="363">
        <v>0.2</v>
      </c>
      <c r="X35" s="346">
        <f>W35*X18</f>
        <v>15264</v>
      </c>
      <c r="Y35" s="296" t="str">
        <f>Y15</f>
        <v>EPA Cost Manual, Sec 6, Ch 3, Table 3.16, 9/1999</v>
      </c>
      <c r="AH35" s="335"/>
      <c r="AI35" s="333"/>
      <c r="AJ35" s="295" t="s">
        <v>130</v>
      </c>
      <c r="AN35" s="363">
        <v>0.1</v>
      </c>
      <c r="AO35" s="346">
        <f>AN35*AO18</f>
        <v>2009.9310686687743</v>
      </c>
      <c r="AP35" s="296" t="str">
        <f>AP15</f>
        <v>EPA Cost Manual, Sec 6, Ch 2, Table 2.8, 7/2002</v>
      </c>
      <c r="AY35" s="335"/>
      <c r="AZ35" s="333"/>
      <c r="BA35" s="295" t="s">
        <v>130</v>
      </c>
      <c r="BE35" s="363">
        <v>0.2</v>
      </c>
      <c r="BF35" s="346">
        <f>BE35*BF18</f>
        <v>30687.346837020883</v>
      </c>
      <c r="BG35" s="296" t="str">
        <f>BG15</f>
        <v>EPA Cost Manual, Sec 6, Ch 3, Table 3.16, 9/1999</v>
      </c>
      <c r="BP35" s="335"/>
      <c r="BQ35" s="333"/>
      <c r="BR35" s="295" t="s">
        <v>130</v>
      </c>
      <c r="BV35" s="363">
        <v>0.1</v>
      </c>
      <c r="BW35" s="346">
        <f>BV35*BW18</f>
        <v>8805.2255521917741</v>
      </c>
      <c r="BX35" s="296" t="str">
        <f>BX15</f>
        <v>EPA Cost Manual, Sec 6, Ch 2, Table 2.8, 7/2002</v>
      </c>
      <c r="CG35" s="335"/>
      <c r="CH35" s="333"/>
      <c r="CI35" s="416" t="s">
        <v>128</v>
      </c>
      <c r="CJ35" s="297"/>
      <c r="CK35" s="297"/>
      <c r="CL35" s="297"/>
      <c r="CM35" s="399"/>
      <c r="CN35" s="417">
        <f>CN33+CN32+CN30+CN21</f>
        <v>63019.980500143436</v>
      </c>
      <c r="CO35" s="297"/>
      <c r="CP35" s="297"/>
      <c r="CQ35" s="297"/>
      <c r="CR35" s="297"/>
      <c r="CS35" s="297"/>
      <c r="CT35" s="297"/>
      <c r="CX35" s="335"/>
      <c r="CY35" s="333"/>
      <c r="CZ35" s="295" t="s">
        <v>130</v>
      </c>
      <c r="DD35" s="363">
        <v>0.2</v>
      </c>
      <c r="DE35" s="346">
        <f>DD35*DE18</f>
        <v>123916.46511627911</v>
      </c>
      <c r="DF35" s="296" t="str">
        <f>DF15</f>
        <v>EPA Cost Manual, Sec 6, Ch 3, Table 3.16, 9/1999</v>
      </c>
      <c r="DO35" s="335"/>
      <c r="DP35" s="333"/>
      <c r="DQ35" s="295" t="s">
        <v>130</v>
      </c>
      <c r="DU35" s="363">
        <v>0.1</v>
      </c>
      <c r="DV35" s="346">
        <f>DU35*DV18</f>
        <v>17164.409878752569</v>
      </c>
      <c r="DW35" s="296" t="str">
        <f>DW15</f>
        <v>EPA Cost Manual, Sec 6, Ch 2, Table 2.8, 7/2002</v>
      </c>
      <c r="EF35" s="335"/>
      <c r="EG35" s="333"/>
      <c r="EH35" s="295" t="s">
        <v>130</v>
      </c>
      <c r="EL35" s="363">
        <v>0.2</v>
      </c>
      <c r="EM35" s="346">
        <f>EL35*EM18</f>
        <v>12592.800000000001</v>
      </c>
      <c r="EN35" s="296" t="str">
        <f>EN15</f>
        <v>EPA Cost Manual, Sec 6, Ch 3, Table 3.16, 9/1999</v>
      </c>
      <c r="EW35" s="335"/>
      <c r="EX35" s="333"/>
      <c r="EY35" s="295" t="s">
        <v>130</v>
      </c>
      <c r="FC35" s="363">
        <v>0.1</v>
      </c>
      <c r="FD35" s="346">
        <f>FC35*FD18</f>
        <v>2644.6577146056893</v>
      </c>
      <c r="FE35" s="296" t="str">
        <f>FE15</f>
        <v>EPA Cost Manual, Sec 6, Ch 2, Table 2.8, 7/2002</v>
      </c>
      <c r="FN35" s="335"/>
      <c r="FO35" s="333"/>
      <c r="FP35" s="416" t="s">
        <v>128</v>
      </c>
      <c r="FQ35" s="297"/>
      <c r="FR35" s="297"/>
      <c r="FS35" s="297"/>
      <c r="FT35" s="399"/>
      <c r="FU35" s="417">
        <f>FU33+FU32+FU30+FU21</f>
        <v>26170.565789556196</v>
      </c>
      <c r="FV35" s="297"/>
      <c r="FW35" s="297"/>
      <c r="FX35" s="297"/>
      <c r="FY35" s="297"/>
      <c r="FZ35" s="297"/>
      <c r="GA35" s="297"/>
      <c r="GE35" s="335"/>
    </row>
    <row r="36" spans="1:187" s="296" customFormat="1" ht="13.2" customHeight="1" thickBot="1" x14ac:dyDescent="0.35">
      <c r="A36" s="333"/>
      <c r="B36" s="446"/>
      <c r="C36" s="446"/>
      <c r="D36" s="446"/>
      <c r="E36" s="446"/>
      <c r="F36" s="391" t="str">
        <f>FR8</f>
        <v>Fabric Filter</v>
      </c>
      <c r="G36" s="446"/>
      <c r="H36" s="474">
        <f>FT8</f>
        <v>0.99449999999999994</v>
      </c>
      <c r="I36" s="475">
        <f>FU46</f>
        <v>32938.815562717282</v>
      </c>
      <c r="J36" s="475">
        <f>FU68</f>
        <v>182092.0422363636</v>
      </c>
      <c r="K36" s="437">
        <f>H19*$B$67/$B$68*H36</f>
        <v>0.1306773</v>
      </c>
      <c r="L36" s="436">
        <f t="shared" si="2"/>
        <v>1393448.152329162</v>
      </c>
      <c r="M36" s="297"/>
      <c r="N36" s="297"/>
      <c r="O36" s="297"/>
      <c r="P36" s="297"/>
      <c r="Q36" s="335"/>
      <c r="R36" s="333"/>
      <c r="S36" s="295" t="s">
        <v>131</v>
      </c>
      <c r="W36" s="363">
        <v>0.2</v>
      </c>
      <c r="X36" s="346">
        <f>W36*X18</f>
        <v>15264</v>
      </c>
      <c r="Y36" s="296" t="str">
        <f>Y15</f>
        <v>EPA Cost Manual, Sec 6, Ch 3, Table 3.16, 9/1999</v>
      </c>
      <c r="AH36" s="335"/>
      <c r="AI36" s="333"/>
      <c r="AJ36" s="295" t="s">
        <v>131</v>
      </c>
      <c r="AN36" s="363">
        <v>0.1</v>
      </c>
      <c r="AO36" s="346">
        <f>AN36*AO18</f>
        <v>2009.9310686687743</v>
      </c>
      <c r="AP36" s="296" t="str">
        <f>AP15</f>
        <v>EPA Cost Manual, Sec 6, Ch 2, Table 2.8, 7/2002</v>
      </c>
      <c r="AY36" s="335"/>
      <c r="AZ36" s="333"/>
      <c r="BA36" s="295" t="s">
        <v>131</v>
      </c>
      <c r="BE36" s="363">
        <v>0.2</v>
      </c>
      <c r="BF36" s="346">
        <f>BE36*BF18</f>
        <v>30687.346837020883</v>
      </c>
      <c r="BG36" s="296" t="str">
        <f>BG15</f>
        <v>EPA Cost Manual, Sec 6, Ch 3, Table 3.16, 9/1999</v>
      </c>
      <c r="BP36" s="335"/>
      <c r="BQ36" s="333"/>
      <c r="BR36" s="295" t="s">
        <v>131</v>
      </c>
      <c r="BV36" s="363">
        <v>0.1</v>
      </c>
      <c r="BW36" s="346">
        <f>BV36*BW18</f>
        <v>8805.2255521917741</v>
      </c>
      <c r="BX36" s="296" t="str">
        <f>BX15</f>
        <v>EPA Cost Manual, Sec 6, Ch 2, Table 2.8, 7/2002</v>
      </c>
      <c r="CG36" s="335"/>
      <c r="CH36" s="333"/>
      <c r="CI36" s="297"/>
      <c r="CJ36" s="297"/>
      <c r="CK36" s="297"/>
      <c r="CL36" s="297"/>
      <c r="CM36" s="399"/>
      <c r="CN36" s="297"/>
      <c r="CO36" s="297"/>
      <c r="CP36" s="297"/>
      <c r="CQ36" s="297"/>
      <c r="CR36" s="297"/>
      <c r="CS36" s="297"/>
      <c r="CT36" s="297"/>
      <c r="CX36" s="335"/>
      <c r="CY36" s="333"/>
      <c r="CZ36" s="295" t="s">
        <v>131</v>
      </c>
      <c r="DD36" s="363">
        <v>0.2</v>
      </c>
      <c r="DE36" s="346">
        <f>DD36*DE18</f>
        <v>123916.46511627911</v>
      </c>
      <c r="DF36" s="296" t="str">
        <f>DF15</f>
        <v>EPA Cost Manual, Sec 6, Ch 3, Table 3.16, 9/1999</v>
      </c>
      <c r="DO36" s="335"/>
      <c r="DP36" s="333"/>
      <c r="DQ36" s="295" t="s">
        <v>131</v>
      </c>
      <c r="DU36" s="363">
        <v>0.1</v>
      </c>
      <c r="DV36" s="346">
        <f>DU36*DV18</f>
        <v>17164.409878752569</v>
      </c>
      <c r="DW36" s="296" t="str">
        <f>DW15</f>
        <v>EPA Cost Manual, Sec 6, Ch 2, Table 2.8, 7/2002</v>
      </c>
      <c r="EF36" s="335"/>
      <c r="EG36" s="333"/>
      <c r="EH36" s="295" t="s">
        <v>131</v>
      </c>
      <c r="EL36" s="363">
        <v>0.2</v>
      </c>
      <c r="EM36" s="346">
        <f>EL36*EM18</f>
        <v>12592.800000000001</v>
      </c>
      <c r="EN36" s="296" t="str">
        <f>EN15</f>
        <v>EPA Cost Manual, Sec 6, Ch 3, Table 3.16, 9/1999</v>
      </c>
      <c r="EW36" s="335"/>
      <c r="EX36" s="333"/>
      <c r="EY36" s="295" t="s">
        <v>131</v>
      </c>
      <c r="FC36" s="363">
        <v>0.1</v>
      </c>
      <c r="FD36" s="346">
        <f>FC36*FD18</f>
        <v>2644.6577146056893</v>
      </c>
      <c r="FE36" s="296" t="str">
        <f>FE15</f>
        <v>EPA Cost Manual, Sec 6, Ch 2, Table 2.8, 7/2002</v>
      </c>
      <c r="FN36" s="335"/>
      <c r="FO36" s="333"/>
      <c r="FP36" s="297"/>
      <c r="FQ36" s="297"/>
      <c r="FR36" s="297"/>
      <c r="FS36" s="297"/>
      <c r="FT36" s="399"/>
      <c r="FU36" s="297"/>
      <c r="FV36" s="297"/>
      <c r="FW36" s="297"/>
      <c r="FX36" s="297"/>
      <c r="FY36" s="297"/>
      <c r="FZ36" s="297"/>
      <c r="GA36" s="297"/>
      <c r="GE36" s="335"/>
    </row>
    <row r="37" spans="1:187" s="296" customFormat="1" ht="13.2" customHeight="1" thickTop="1" x14ac:dyDescent="0.3">
      <c r="A37" s="333"/>
      <c r="B37" s="297"/>
      <c r="C37" s="297"/>
      <c r="D37" s="297"/>
      <c r="E37" s="297"/>
      <c r="F37" s="297"/>
      <c r="G37" s="297"/>
      <c r="H37" s="297"/>
      <c r="I37" s="297"/>
      <c r="J37" s="297"/>
      <c r="K37" s="297"/>
      <c r="L37" s="297"/>
      <c r="M37" s="297"/>
      <c r="N37" s="297"/>
      <c r="O37" s="297"/>
      <c r="P37" s="297"/>
      <c r="Q37" s="335"/>
      <c r="R37" s="333"/>
      <c r="S37" s="295" t="s">
        <v>132</v>
      </c>
      <c r="W37" s="363">
        <v>0.1</v>
      </c>
      <c r="X37" s="346">
        <f>W37*X18</f>
        <v>7632</v>
      </c>
      <c r="Y37" s="296" t="str">
        <f>Y15</f>
        <v>EPA Cost Manual, Sec 6, Ch 3, Table 3.16, 9/1999</v>
      </c>
      <c r="AH37" s="335"/>
      <c r="AI37" s="333"/>
      <c r="AJ37" s="295" t="s">
        <v>132</v>
      </c>
      <c r="AN37" s="363">
        <v>0.1</v>
      </c>
      <c r="AO37" s="346">
        <f>AN37*AO18</f>
        <v>2009.9310686687743</v>
      </c>
      <c r="AP37" s="296" t="str">
        <f>AP15</f>
        <v>EPA Cost Manual, Sec 6, Ch 2, Table 2.8, 7/2002</v>
      </c>
      <c r="AY37" s="335"/>
      <c r="AZ37" s="333"/>
      <c r="BA37" s="295" t="s">
        <v>132</v>
      </c>
      <c r="BE37" s="363">
        <v>0.1</v>
      </c>
      <c r="BF37" s="346">
        <f>BE37*BF18</f>
        <v>15343.673418510441</v>
      </c>
      <c r="BG37" s="296" t="str">
        <f>BG15</f>
        <v>EPA Cost Manual, Sec 6, Ch 3, Table 3.16, 9/1999</v>
      </c>
      <c r="BP37" s="335"/>
      <c r="BQ37" s="333"/>
      <c r="BR37" s="295" t="s">
        <v>132</v>
      </c>
      <c r="BV37" s="363">
        <v>0.1</v>
      </c>
      <c r="BW37" s="346">
        <f>BV37*BW18</f>
        <v>8805.2255521917741</v>
      </c>
      <c r="BX37" s="296" t="str">
        <f>BX15</f>
        <v>EPA Cost Manual, Sec 6, Ch 2, Table 2.8, 7/2002</v>
      </c>
      <c r="CG37" s="335"/>
      <c r="CH37" s="333"/>
      <c r="CI37" s="344" t="s">
        <v>129</v>
      </c>
      <c r="CM37" s="378"/>
      <c r="CN37" s="346"/>
      <c r="CX37" s="335"/>
      <c r="CY37" s="333"/>
      <c r="CZ37" s="295" t="s">
        <v>132</v>
      </c>
      <c r="DD37" s="363">
        <v>0.1</v>
      </c>
      <c r="DE37" s="346">
        <f>DD37*DE18</f>
        <v>61958.232558139556</v>
      </c>
      <c r="DF37" s="296" t="str">
        <f>DF15</f>
        <v>EPA Cost Manual, Sec 6, Ch 3, Table 3.16, 9/1999</v>
      </c>
      <c r="DO37" s="335"/>
      <c r="DP37" s="333"/>
      <c r="DQ37" s="295" t="s">
        <v>132</v>
      </c>
      <c r="DU37" s="363">
        <v>0.1</v>
      </c>
      <c r="DV37" s="346">
        <f>DU37*DV18</f>
        <v>17164.409878752569</v>
      </c>
      <c r="DW37" s="296" t="str">
        <f>DW15</f>
        <v>EPA Cost Manual, Sec 6, Ch 2, Table 2.8, 7/2002</v>
      </c>
      <c r="EF37" s="335"/>
      <c r="EG37" s="333"/>
      <c r="EH37" s="295" t="s">
        <v>132</v>
      </c>
      <c r="EL37" s="363">
        <v>0.1</v>
      </c>
      <c r="EM37" s="346">
        <f>EL37*EM18</f>
        <v>6296.4000000000005</v>
      </c>
      <c r="EN37" s="296" t="str">
        <f>EN15</f>
        <v>EPA Cost Manual, Sec 6, Ch 3, Table 3.16, 9/1999</v>
      </c>
      <c r="EW37" s="335"/>
      <c r="EX37" s="333"/>
      <c r="EY37" s="295" t="s">
        <v>132</v>
      </c>
      <c r="FC37" s="363">
        <v>0.1</v>
      </c>
      <c r="FD37" s="346">
        <f>FC37*FD18</f>
        <v>2644.6577146056893</v>
      </c>
      <c r="FE37" s="296" t="str">
        <f>FE15</f>
        <v>EPA Cost Manual, Sec 6, Ch 2, Table 2.8, 7/2002</v>
      </c>
      <c r="FN37" s="335"/>
      <c r="FO37" s="333"/>
      <c r="FP37" s="344" t="s">
        <v>129</v>
      </c>
      <c r="FT37" s="378"/>
      <c r="FU37" s="346"/>
      <c r="GE37" s="335"/>
    </row>
    <row r="38" spans="1:187" s="296" customFormat="1" ht="13.2" customHeight="1" x14ac:dyDescent="0.3">
      <c r="A38" s="333"/>
      <c r="B38" s="297"/>
      <c r="C38" s="297"/>
      <c r="D38" s="297"/>
      <c r="E38" s="297"/>
      <c r="F38" s="297"/>
      <c r="G38" s="297"/>
      <c r="H38" s="297"/>
      <c r="I38" s="297"/>
      <c r="J38" s="297"/>
      <c r="K38" s="297"/>
      <c r="L38" s="297"/>
      <c r="M38" s="297"/>
      <c r="N38" s="297"/>
      <c r="O38" s="297"/>
      <c r="P38" s="297"/>
      <c r="Q38" s="335"/>
      <c r="R38" s="333"/>
      <c r="S38" s="295" t="s">
        <v>133</v>
      </c>
      <c r="W38" s="363">
        <v>0.01</v>
      </c>
      <c r="X38" s="346">
        <f>W38*X18</f>
        <v>763.2</v>
      </c>
      <c r="Y38" s="296" t="str">
        <f>Y15</f>
        <v>EPA Cost Manual, Sec 6, Ch 3, Table 3.16, 9/1999</v>
      </c>
      <c r="AH38" s="335"/>
      <c r="AI38" s="333"/>
      <c r="AJ38" s="295" t="s">
        <v>133</v>
      </c>
      <c r="AN38" s="363">
        <v>0.01</v>
      </c>
      <c r="AO38" s="346">
        <f>AN38*AO18</f>
        <v>200.99310686687744</v>
      </c>
      <c r="AP38" s="296" t="str">
        <f>AP15</f>
        <v>EPA Cost Manual, Sec 6, Ch 2, Table 2.8, 7/2002</v>
      </c>
      <c r="AY38" s="335"/>
      <c r="AZ38" s="333"/>
      <c r="BA38" s="295" t="s">
        <v>133</v>
      </c>
      <c r="BE38" s="363">
        <v>0.01</v>
      </c>
      <c r="BF38" s="346">
        <f>BE38*BF18</f>
        <v>1534.3673418510441</v>
      </c>
      <c r="BG38" s="296" t="str">
        <f>BG15</f>
        <v>EPA Cost Manual, Sec 6, Ch 3, Table 3.16, 9/1999</v>
      </c>
      <c r="BP38" s="335"/>
      <c r="BQ38" s="333"/>
      <c r="BR38" s="295" t="s">
        <v>133</v>
      </c>
      <c r="BV38" s="363">
        <v>0.01</v>
      </c>
      <c r="BW38" s="346">
        <f>BV38*BW18</f>
        <v>880.52255521917743</v>
      </c>
      <c r="BX38" s="296" t="str">
        <f>BX15</f>
        <v>EPA Cost Manual, Sec 6, Ch 2, Table 2.8, 7/2002</v>
      </c>
      <c r="CG38" s="335"/>
      <c r="CH38" s="333"/>
      <c r="CI38" s="295" t="s">
        <v>130</v>
      </c>
      <c r="CM38" s="363">
        <v>0.1</v>
      </c>
      <c r="CN38" s="346">
        <f>CM38*CN21</f>
        <v>3621.8379597783587</v>
      </c>
      <c r="CO38" s="296" t="str">
        <f>CO18</f>
        <v>EPA Cost Manual, Sec 6, Ch 1, Table 1.9, 12/1998</v>
      </c>
      <c r="CX38" s="335"/>
      <c r="CY38" s="333"/>
      <c r="CZ38" s="295" t="s">
        <v>133</v>
      </c>
      <c r="DD38" s="363">
        <v>0.01</v>
      </c>
      <c r="DE38" s="346">
        <f>DD38*DE18</f>
        <v>6195.8232558139553</v>
      </c>
      <c r="DF38" s="296" t="str">
        <f>DF15</f>
        <v>EPA Cost Manual, Sec 6, Ch 3, Table 3.16, 9/1999</v>
      </c>
      <c r="DO38" s="335"/>
      <c r="DP38" s="333"/>
      <c r="DQ38" s="295" t="s">
        <v>133</v>
      </c>
      <c r="DU38" s="363">
        <v>0.01</v>
      </c>
      <c r="DV38" s="346">
        <f>DU38*DV18</f>
        <v>1716.4409878752567</v>
      </c>
      <c r="DW38" s="296" t="str">
        <f>DW15</f>
        <v>EPA Cost Manual, Sec 6, Ch 2, Table 2.8, 7/2002</v>
      </c>
      <c r="EF38" s="335"/>
      <c r="EG38" s="333"/>
      <c r="EH38" s="295" t="s">
        <v>133</v>
      </c>
      <c r="EL38" s="363">
        <v>0.01</v>
      </c>
      <c r="EM38" s="346">
        <f>EL38*EM18</f>
        <v>629.64</v>
      </c>
      <c r="EN38" s="296" t="str">
        <f>EN15</f>
        <v>EPA Cost Manual, Sec 6, Ch 3, Table 3.16, 9/1999</v>
      </c>
      <c r="EW38" s="335"/>
      <c r="EX38" s="333"/>
      <c r="EY38" s="295" t="s">
        <v>133</v>
      </c>
      <c r="FC38" s="363">
        <v>0.01</v>
      </c>
      <c r="FD38" s="346">
        <f>FC38*FD18</f>
        <v>264.46577146056893</v>
      </c>
      <c r="FE38" s="296" t="str">
        <f>FE15</f>
        <v>EPA Cost Manual, Sec 6, Ch 2, Table 2.8, 7/2002</v>
      </c>
      <c r="FN38" s="335"/>
      <c r="FO38" s="333"/>
      <c r="FP38" s="295" t="s">
        <v>130</v>
      </c>
      <c r="FT38" s="363">
        <v>0.1</v>
      </c>
      <c r="FU38" s="346">
        <f>FT38*FU21</f>
        <v>1504.055505146908</v>
      </c>
      <c r="FV38" s="296" t="str">
        <f>FV18</f>
        <v>EPA Cost Manual, Sec 6, Ch 1, Table 1.9, 12/1998</v>
      </c>
      <c r="GE38" s="335"/>
    </row>
    <row r="39" spans="1:187" s="296" customFormat="1" ht="13.2" customHeight="1" x14ac:dyDescent="0.3">
      <c r="A39" s="333"/>
      <c r="B39" s="297"/>
      <c r="C39" s="297"/>
      <c r="D39" s="297"/>
      <c r="E39" s="297"/>
      <c r="F39" s="297"/>
      <c r="G39" s="297"/>
      <c r="H39" s="297"/>
      <c r="I39" s="297"/>
      <c r="J39" s="297"/>
      <c r="K39" s="297"/>
      <c r="L39" s="297"/>
      <c r="M39" s="297"/>
      <c r="N39" s="297"/>
      <c r="O39" s="297"/>
      <c r="P39" s="297"/>
      <c r="Q39" s="335"/>
      <c r="R39" s="333"/>
      <c r="S39" s="295" t="s">
        <v>134</v>
      </c>
      <c r="W39" s="363">
        <v>0.01</v>
      </c>
      <c r="X39" s="346">
        <f>W39*X18</f>
        <v>763.2</v>
      </c>
      <c r="Y39" s="296" t="str">
        <f>Y15</f>
        <v>EPA Cost Manual, Sec 6, Ch 3, Table 3.16, 9/1999</v>
      </c>
      <c r="AH39" s="335"/>
      <c r="AI39" s="333"/>
      <c r="AJ39" s="295" t="s">
        <v>134</v>
      </c>
      <c r="AN39" s="363">
        <v>0.01</v>
      </c>
      <c r="AO39" s="346">
        <f>AN39*AO18</f>
        <v>200.99310686687744</v>
      </c>
      <c r="AP39" s="296" t="str">
        <f>AP15</f>
        <v>EPA Cost Manual, Sec 6, Ch 2, Table 2.8, 7/2002</v>
      </c>
      <c r="AY39" s="335"/>
      <c r="AZ39" s="333"/>
      <c r="BA39" s="295" t="s">
        <v>134</v>
      </c>
      <c r="BE39" s="363">
        <v>0.01</v>
      </c>
      <c r="BF39" s="346">
        <f>BE39*BF18</f>
        <v>1534.3673418510441</v>
      </c>
      <c r="BG39" s="296" t="str">
        <f>BG15</f>
        <v>EPA Cost Manual, Sec 6, Ch 3, Table 3.16, 9/1999</v>
      </c>
      <c r="BP39" s="335"/>
      <c r="BQ39" s="333"/>
      <c r="BR39" s="295" t="s">
        <v>134</v>
      </c>
      <c r="BV39" s="363">
        <v>0.01</v>
      </c>
      <c r="BW39" s="346">
        <f>BV39*BW18</f>
        <v>880.52255521917743</v>
      </c>
      <c r="BX39" s="296" t="str">
        <f>BX15</f>
        <v>EPA Cost Manual, Sec 6, Ch 2, Table 2.8, 7/2002</v>
      </c>
      <c r="CG39" s="335"/>
      <c r="CH39" s="333"/>
      <c r="CI39" s="295" t="s">
        <v>131</v>
      </c>
      <c r="CM39" s="363">
        <v>0.2</v>
      </c>
      <c r="CN39" s="346">
        <f>CM39*CN21</f>
        <v>7243.6759195567174</v>
      </c>
      <c r="CO39" s="296" t="str">
        <f>CO18</f>
        <v>EPA Cost Manual, Sec 6, Ch 1, Table 1.9, 12/1998</v>
      </c>
      <c r="CX39" s="335"/>
      <c r="CY39" s="333"/>
      <c r="CZ39" s="295" t="s">
        <v>134</v>
      </c>
      <c r="DD39" s="363">
        <v>0.01</v>
      </c>
      <c r="DE39" s="346">
        <f>DD39*DE18</f>
        <v>6195.8232558139553</v>
      </c>
      <c r="DF39" s="296" t="str">
        <f>DF15</f>
        <v>EPA Cost Manual, Sec 6, Ch 3, Table 3.16, 9/1999</v>
      </c>
      <c r="DO39" s="335"/>
      <c r="DP39" s="333"/>
      <c r="DQ39" s="295" t="s">
        <v>134</v>
      </c>
      <c r="DU39" s="363">
        <v>0.01</v>
      </c>
      <c r="DV39" s="346">
        <f>DU39*DV18</f>
        <v>1716.4409878752567</v>
      </c>
      <c r="DW39" s="296" t="str">
        <f>DW15</f>
        <v>EPA Cost Manual, Sec 6, Ch 2, Table 2.8, 7/2002</v>
      </c>
      <c r="EF39" s="335"/>
      <c r="EG39" s="333"/>
      <c r="EH39" s="295" t="s">
        <v>134</v>
      </c>
      <c r="EL39" s="363">
        <v>0.01</v>
      </c>
      <c r="EM39" s="346">
        <f>EL39*EM18</f>
        <v>629.64</v>
      </c>
      <c r="EN39" s="296" t="str">
        <f>EN15</f>
        <v>EPA Cost Manual, Sec 6, Ch 3, Table 3.16, 9/1999</v>
      </c>
      <c r="EW39" s="335"/>
      <c r="EX39" s="333"/>
      <c r="EY39" s="295" t="s">
        <v>134</v>
      </c>
      <c r="FC39" s="363">
        <v>0.01</v>
      </c>
      <c r="FD39" s="346">
        <f>FC39*FD18</f>
        <v>264.46577146056893</v>
      </c>
      <c r="FE39" s="296" t="str">
        <f>FE15</f>
        <v>EPA Cost Manual, Sec 6, Ch 2, Table 2.8, 7/2002</v>
      </c>
      <c r="FN39" s="335"/>
      <c r="FO39" s="333"/>
      <c r="FP39" s="295" t="s">
        <v>131</v>
      </c>
      <c r="FT39" s="363">
        <v>0.2</v>
      </c>
      <c r="FU39" s="346">
        <f>FT39*FU21</f>
        <v>3008.111010293816</v>
      </c>
      <c r="FV39" s="296" t="str">
        <f>FV18</f>
        <v>EPA Cost Manual, Sec 6, Ch 1, Table 1.9, 12/1998</v>
      </c>
      <c r="GE39" s="335"/>
    </row>
    <row r="40" spans="1:187" s="296" customFormat="1" ht="13.2" customHeight="1" x14ac:dyDescent="0.3">
      <c r="A40" s="333"/>
      <c r="B40" s="297"/>
      <c r="C40" s="297"/>
      <c r="D40" s="297"/>
      <c r="E40" s="297"/>
      <c r="F40" s="297"/>
      <c r="G40" s="297"/>
      <c r="H40" s="297"/>
      <c r="I40" s="297"/>
      <c r="J40" s="297"/>
      <c r="K40" s="297"/>
      <c r="L40" s="297"/>
      <c r="M40" s="297"/>
      <c r="N40" s="297"/>
      <c r="O40" s="297"/>
      <c r="P40" s="297"/>
      <c r="Q40" s="335"/>
      <c r="R40" s="333"/>
      <c r="S40" s="295" t="s">
        <v>340</v>
      </c>
      <c r="W40" s="363">
        <v>0.02</v>
      </c>
      <c r="X40" s="346">
        <f>W40*X18</f>
        <v>1526.4</v>
      </c>
      <c r="Y40" s="296" t="str">
        <f>Y15</f>
        <v>EPA Cost Manual, Sec 6, Ch 3, Table 3.16, 9/1999</v>
      </c>
      <c r="AH40" s="335"/>
      <c r="AI40" s="333"/>
      <c r="AJ40" s="295" t="s">
        <v>340</v>
      </c>
      <c r="AN40" s="363">
        <v>0</v>
      </c>
      <c r="AO40" s="346">
        <f>AN40*AO18</f>
        <v>0</v>
      </c>
      <c r="AP40" s="296" t="str">
        <f>AP15</f>
        <v>EPA Cost Manual, Sec 6, Ch 2, Table 2.8, 7/2002</v>
      </c>
      <c r="AY40" s="335"/>
      <c r="AZ40" s="333"/>
      <c r="BA40" s="295" t="s">
        <v>340</v>
      </c>
      <c r="BE40" s="363">
        <v>0.02</v>
      </c>
      <c r="BF40" s="346">
        <f>BE40*BF18</f>
        <v>3068.7346837020882</v>
      </c>
      <c r="BG40" s="296" t="str">
        <f>BG15</f>
        <v>EPA Cost Manual, Sec 6, Ch 3, Table 3.16, 9/1999</v>
      </c>
      <c r="BP40" s="335"/>
      <c r="BQ40" s="333"/>
      <c r="BR40" s="295" t="s">
        <v>340</v>
      </c>
      <c r="BV40" s="363">
        <v>0</v>
      </c>
      <c r="BW40" s="346">
        <f>BV40*BW18</f>
        <v>0</v>
      </c>
      <c r="BX40" s="296" t="str">
        <f>BX15</f>
        <v>EPA Cost Manual, Sec 6, Ch 2, Table 2.8, 7/2002</v>
      </c>
      <c r="CG40" s="335"/>
      <c r="CH40" s="333"/>
      <c r="CI40" s="295" t="s">
        <v>132</v>
      </c>
      <c r="CM40" s="363">
        <v>0.1</v>
      </c>
      <c r="CN40" s="346">
        <f>CM40*CN21</f>
        <v>3621.8379597783587</v>
      </c>
      <c r="CO40" s="296" t="str">
        <f>CO18</f>
        <v>EPA Cost Manual, Sec 6, Ch 1, Table 1.9, 12/1998</v>
      </c>
      <c r="CX40" s="335"/>
      <c r="CY40" s="333"/>
      <c r="CZ40" s="295" t="s">
        <v>340</v>
      </c>
      <c r="DD40" s="363">
        <v>0.02</v>
      </c>
      <c r="DE40" s="346">
        <f>DD40*DE18</f>
        <v>12391.646511627911</v>
      </c>
      <c r="DF40" s="296" t="str">
        <f>DF15</f>
        <v>EPA Cost Manual, Sec 6, Ch 3, Table 3.16, 9/1999</v>
      </c>
      <c r="DO40" s="335"/>
      <c r="DP40" s="333"/>
      <c r="DQ40" s="295" t="s">
        <v>340</v>
      </c>
      <c r="DU40" s="363">
        <v>0</v>
      </c>
      <c r="DV40" s="346">
        <f>DU40*DV18</f>
        <v>0</v>
      </c>
      <c r="DW40" s="296" t="str">
        <f>DW15</f>
        <v>EPA Cost Manual, Sec 6, Ch 2, Table 2.8, 7/2002</v>
      </c>
      <c r="EF40" s="335"/>
      <c r="EG40" s="333"/>
      <c r="EH40" s="295" t="s">
        <v>340</v>
      </c>
      <c r="EL40" s="363">
        <v>0.02</v>
      </c>
      <c r="EM40" s="346">
        <f>EL40*EM18</f>
        <v>1259.28</v>
      </c>
      <c r="EN40" s="296" t="str">
        <f>EN15</f>
        <v>EPA Cost Manual, Sec 6, Ch 3, Table 3.16, 9/1999</v>
      </c>
      <c r="EW40" s="335"/>
      <c r="EX40" s="333"/>
      <c r="EY40" s="295" t="s">
        <v>340</v>
      </c>
      <c r="FC40" s="363">
        <v>0</v>
      </c>
      <c r="FD40" s="346">
        <f>FC40*FD18</f>
        <v>0</v>
      </c>
      <c r="FE40" s="296" t="str">
        <f>FE15</f>
        <v>EPA Cost Manual, Sec 6, Ch 2, Table 2.8, 7/2002</v>
      </c>
      <c r="FN40" s="335"/>
      <c r="FO40" s="333"/>
      <c r="FP40" s="295" t="s">
        <v>132</v>
      </c>
      <c r="FT40" s="363">
        <v>0.1</v>
      </c>
      <c r="FU40" s="346">
        <f>FT40*FU21</f>
        <v>1504.055505146908</v>
      </c>
      <c r="FV40" s="296" t="str">
        <f>FV18</f>
        <v>EPA Cost Manual, Sec 6, Ch 1, Table 1.9, 12/1998</v>
      </c>
      <c r="GE40" s="335"/>
    </row>
    <row r="41" spans="1:187" s="296" customFormat="1" ht="13.2" customHeight="1" x14ac:dyDescent="0.3">
      <c r="A41" s="333"/>
      <c r="B41" s="297"/>
      <c r="C41" s="297"/>
      <c r="D41" s="297"/>
      <c r="E41" s="297"/>
      <c r="F41" s="297"/>
      <c r="G41" s="297"/>
      <c r="H41" s="297"/>
      <c r="I41" s="297"/>
      <c r="J41" s="297"/>
      <c r="K41" s="297"/>
      <c r="L41" s="297"/>
      <c r="M41" s="297"/>
      <c r="N41" s="297"/>
      <c r="O41" s="297"/>
      <c r="P41" s="297"/>
      <c r="Q41" s="335"/>
      <c r="R41" s="333"/>
      <c r="S41" s="295" t="s">
        <v>135</v>
      </c>
      <c r="W41" s="363">
        <v>0.03</v>
      </c>
      <c r="X41" s="364">
        <f>W41*X18</f>
        <v>2289.6</v>
      </c>
      <c r="Y41" s="296" t="str">
        <f>Y15</f>
        <v>EPA Cost Manual, Sec 6, Ch 3, Table 3.16, 9/1999</v>
      </c>
      <c r="AH41" s="335"/>
      <c r="AI41" s="333"/>
      <c r="AJ41" s="295" t="s">
        <v>135</v>
      </c>
      <c r="AN41" s="363">
        <v>0.03</v>
      </c>
      <c r="AO41" s="364">
        <f>AN41*AO18</f>
        <v>602.97932060063226</v>
      </c>
      <c r="AP41" s="296" t="str">
        <f>AP15</f>
        <v>EPA Cost Manual, Sec 6, Ch 2, Table 2.8, 7/2002</v>
      </c>
      <c r="AY41" s="335"/>
      <c r="AZ41" s="333"/>
      <c r="BA41" s="295" t="s">
        <v>135</v>
      </c>
      <c r="BE41" s="363">
        <v>0.03</v>
      </c>
      <c r="BF41" s="364">
        <f>BE41*BF18</f>
        <v>4603.1020255531321</v>
      </c>
      <c r="BG41" s="296" t="str">
        <f>BG15</f>
        <v>EPA Cost Manual, Sec 6, Ch 3, Table 3.16, 9/1999</v>
      </c>
      <c r="BP41" s="335"/>
      <c r="BQ41" s="333"/>
      <c r="BR41" s="295" t="s">
        <v>135</v>
      </c>
      <c r="BV41" s="363">
        <v>0.03</v>
      </c>
      <c r="BW41" s="364">
        <f>BV41*BW18</f>
        <v>2641.5676656575324</v>
      </c>
      <c r="BX41" s="296" t="str">
        <f>BX15</f>
        <v>EPA Cost Manual, Sec 6, Ch 2, Table 2.8, 7/2002</v>
      </c>
      <c r="CG41" s="335"/>
      <c r="CH41" s="333"/>
      <c r="CI41" s="295" t="s">
        <v>133</v>
      </c>
      <c r="CM41" s="363">
        <v>0.01</v>
      </c>
      <c r="CN41" s="346">
        <f>CM41*CN21</f>
        <v>362.18379597783581</v>
      </c>
      <c r="CO41" s="296" t="str">
        <f>CO18</f>
        <v>EPA Cost Manual, Sec 6, Ch 1, Table 1.9, 12/1998</v>
      </c>
      <c r="CX41" s="335"/>
      <c r="CY41" s="333"/>
      <c r="CZ41" s="295" t="s">
        <v>135</v>
      </c>
      <c r="DD41" s="363">
        <v>0.03</v>
      </c>
      <c r="DE41" s="364">
        <f>DD41*DE18</f>
        <v>18587.469767441864</v>
      </c>
      <c r="DF41" s="296" t="str">
        <f>DF15</f>
        <v>EPA Cost Manual, Sec 6, Ch 3, Table 3.16, 9/1999</v>
      </c>
      <c r="DO41" s="335"/>
      <c r="DP41" s="333"/>
      <c r="DQ41" s="295" t="s">
        <v>135</v>
      </c>
      <c r="DU41" s="363">
        <v>0.03</v>
      </c>
      <c r="DV41" s="364">
        <f>DU41*DV18</f>
        <v>5149.3229636257702</v>
      </c>
      <c r="DW41" s="296" t="str">
        <f>DW15</f>
        <v>EPA Cost Manual, Sec 6, Ch 2, Table 2.8, 7/2002</v>
      </c>
      <c r="EF41" s="335"/>
      <c r="EG41" s="333"/>
      <c r="EH41" s="295" t="s">
        <v>135</v>
      </c>
      <c r="EL41" s="363">
        <v>0.03</v>
      </c>
      <c r="EM41" s="364">
        <f>EL41*EM18</f>
        <v>1888.9199999999998</v>
      </c>
      <c r="EN41" s="296" t="str">
        <f>EN15</f>
        <v>EPA Cost Manual, Sec 6, Ch 3, Table 3.16, 9/1999</v>
      </c>
      <c r="EW41" s="335"/>
      <c r="EX41" s="333"/>
      <c r="EY41" s="295" t="s">
        <v>135</v>
      </c>
      <c r="FC41" s="363">
        <v>0.03</v>
      </c>
      <c r="FD41" s="364">
        <f>FC41*FD18</f>
        <v>793.39731438170668</v>
      </c>
      <c r="FE41" s="296" t="str">
        <f>FE15</f>
        <v>EPA Cost Manual, Sec 6, Ch 2, Table 2.8, 7/2002</v>
      </c>
      <c r="FN41" s="335"/>
      <c r="FO41" s="333"/>
      <c r="FP41" s="295" t="s">
        <v>133</v>
      </c>
      <c r="FT41" s="363">
        <v>0.01</v>
      </c>
      <c r="FU41" s="346">
        <f>FT41*FU21</f>
        <v>150.40555051469079</v>
      </c>
      <c r="FV41" s="296" t="str">
        <f>FV18</f>
        <v>EPA Cost Manual, Sec 6, Ch 1, Table 1.9, 12/1998</v>
      </c>
      <c r="GE41" s="335"/>
    </row>
    <row r="42" spans="1:187" s="296" customFormat="1" ht="13.2" customHeight="1" x14ac:dyDescent="0.3">
      <c r="A42" s="333"/>
      <c r="B42" s="297"/>
      <c r="C42" s="297"/>
      <c r="D42" s="297"/>
      <c r="E42" s="297"/>
      <c r="F42" s="297"/>
      <c r="G42" s="297"/>
      <c r="H42" s="297"/>
      <c r="I42" s="297"/>
      <c r="J42" s="297"/>
      <c r="K42" s="297"/>
      <c r="L42" s="297"/>
      <c r="M42" s="297"/>
      <c r="N42" s="297"/>
      <c r="O42" s="297"/>
      <c r="P42" s="297"/>
      <c r="Q42" s="335"/>
      <c r="R42" s="333"/>
      <c r="S42" s="432" t="s">
        <v>136</v>
      </c>
      <c r="T42" s="338"/>
      <c r="U42" s="338"/>
      <c r="V42" s="338"/>
      <c r="W42" s="338"/>
      <c r="X42" s="433">
        <f>SUM(X35:X41)</f>
        <v>43502.399999999994</v>
      </c>
      <c r="AH42" s="335"/>
      <c r="AI42" s="333"/>
      <c r="AJ42" s="432" t="s">
        <v>136</v>
      </c>
      <c r="AK42" s="338"/>
      <c r="AL42" s="338"/>
      <c r="AM42" s="338"/>
      <c r="AN42" s="338"/>
      <c r="AO42" s="433">
        <f>SUM(AO35:AO41)</f>
        <v>7034.7587403407106</v>
      </c>
      <c r="AY42" s="335"/>
      <c r="AZ42" s="333"/>
      <c r="BA42" s="432" t="s">
        <v>136</v>
      </c>
      <c r="BB42" s="338"/>
      <c r="BC42" s="338"/>
      <c r="BD42" s="338"/>
      <c r="BE42" s="338"/>
      <c r="BF42" s="433">
        <f>SUM(BF35:BF41)</f>
        <v>87458.938485509512</v>
      </c>
      <c r="BP42" s="335"/>
      <c r="BQ42" s="333"/>
      <c r="BR42" s="432" t="s">
        <v>136</v>
      </c>
      <c r="BS42" s="338"/>
      <c r="BT42" s="338"/>
      <c r="BU42" s="338"/>
      <c r="BV42" s="338"/>
      <c r="BW42" s="433">
        <f>SUM(BW35:BW41)</f>
        <v>30818.289432671205</v>
      </c>
      <c r="CG42" s="335"/>
      <c r="CH42" s="333"/>
      <c r="CI42" s="295" t="s">
        <v>134</v>
      </c>
      <c r="CM42" s="363">
        <v>0.01</v>
      </c>
      <c r="CN42" s="346">
        <f>CM42*CN21</f>
        <v>362.18379597783581</v>
      </c>
      <c r="CO42" s="296" t="str">
        <f>CO18</f>
        <v>EPA Cost Manual, Sec 6, Ch 1, Table 1.9, 12/1998</v>
      </c>
      <c r="CX42" s="335"/>
      <c r="CY42" s="333"/>
      <c r="CZ42" s="432" t="s">
        <v>136</v>
      </c>
      <c r="DA42" s="338"/>
      <c r="DB42" s="338"/>
      <c r="DC42" s="338"/>
      <c r="DD42" s="338"/>
      <c r="DE42" s="433">
        <f>SUM(DE35:DE41)</f>
        <v>353161.92558139545</v>
      </c>
      <c r="DO42" s="335"/>
      <c r="DP42" s="333"/>
      <c r="DQ42" s="432" t="s">
        <v>136</v>
      </c>
      <c r="DR42" s="338"/>
      <c r="DS42" s="338"/>
      <c r="DT42" s="338"/>
      <c r="DU42" s="338"/>
      <c r="DV42" s="433">
        <f>SUM(DV35:DV41)</f>
        <v>60075.434575633983</v>
      </c>
      <c r="EF42" s="335"/>
      <c r="EG42" s="333"/>
      <c r="EH42" s="432" t="s">
        <v>136</v>
      </c>
      <c r="EI42" s="338"/>
      <c r="EJ42" s="338"/>
      <c r="EK42" s="338"/>
      <c r="EL42" s="338"/>
      <c r="EM42" s="433">
        <f>SUM(EM35:EM41)</f>
        <v>35889.480000000003</v>
      </c>
      <c r="EW42" s="335"/>
      <c r="EX42" s="333"/>
      <c r="EY42" s="432" t="s">
        <v>136</v>
      </c>
      <c r="EZ42" s="338"/>
      <c r="FA42" s="338"/>
      <c r="FB42" s="338"/>
      <c r="FC42" s="338"/>
      <c r="FD42" s="433">
        <f>SUM(FD35:FD41)</f>
        <v>9256.3020011199133</v>
      </c>
      <c r="FN42" s="335"/>
      <c r="FO42" s="333"/>
      <c r="FP42" s="295" t="s">
        <v>134</v>
      </c>
      <c r="FT42" s="363">
        <v>0.01</v>
      </c>
      <c r="FU42" s="346">
        <f>FT42*FU21</f>
        <v>150.40555051469079</v>
      </c>
      <c r="FV42" s="296" t="str">
        <f>FV18</f>
        <v>EPA Cost Manual, Sec 6, Ch 1, Table 1.9, 12/1998</v>
      </c>
      <c r="GE42" s="335"/>
    </row>
    <row r="43" spans="1:187" s="296" customFormat="1" ht="13.2" customHeight="1" x14ac:dyDescent="0.3">
      <c r="A43" s="333"/>
      <c r="B43" s="297"/>
      <c r="C43" s="297"/>
      <c r="D43" s="297"/>
      <c r="E43" s="297"/>
      <c r="F43" s="297"/>
      <c r="G43" s="297"/>
      <c r="H43" s="297"/>
      <c r="I43" s="297"/>
      <c r="J43" s="297"/>
      <c r="K43" s="297"/>
      <c r="L43" s="297"/>
      <c r="M43" s="297"/>
      <c r="N43" s="297"/>
      <c r="O43" s="297"/>
      <c r="P43" s="297"/>
      <c r="Q43" s="335"/>
      <c r="R43" s="333"/>
      <c r="AH43" s="335"/>
      <c r="AI43" s="333"/>
      <c r="AY43" s="335"/>
      <c r="AZ43" s="333"/>
      <c r="BP43" s="335"/>
      <c r="BQ43" s="333"/>
      <c r="CG43" s="335"/>
      <c r="CH43" s="333"/>
      <c r="CI43" s="295" t="s">
        <v>135</v>
      </c>
      <c r="CM43" s="363">
        <v>0.03</v>
      </c>
      <c r="CN43" s="364">
        <f>CM43*CN21</f>
        <v>1086.5513879335074</v>
      </c>
      <c r="CO43" s="296" t="str">
        <f>CO18</f>
        <v>EPA Cost Manual, Sec 6, Ch 1, Table 1.9, 12/1998</v>
      </c>
      <c r="CX43" s="335"/>
      <c r="CY43" s="333"/>
      <c r="DO43" s="335"/>
      <c r="DP43" s="333"/>
      <c r="EF43" s="335"/>
      <c r="EG43" s="333"/>
      <c r="EW43" s="335"/>
      <c r="EX43" s="333"/>
      <c r="FN43" s="335"/>
      <c r="FO43" s="333"/>
      <c r="FP43" s="295" t="s">
        <v>135</v>
      </c>
      <c r="FT43" s="363">
        <v>0.03</v>
      </c>
      <c r="FU43" s="364">
        <f>FT43*FU21</f>
        <v>451.21665154407236</v>
      </c>
      <c r="FV43" s="296" t="str">
        <f>FV18</f>
        <v>EPA Cost Manual, Sec 6, Ch 1, Table 1.9, 12/1998</v>
      </c>
      <c r="GE43" s="335"/>
    </row>
    <row r="44" spans="1:187" s="296" customFormat="1" ht="13.2" customHeight="1" x14ac:dyDescent="0.3">
      <c r="A44" s="333"/>
      <c r="B44" s="297"/>
      <c r="C44" s="297"/>
      <c r="D44" s="297"/>
      <c r="E44" s="297"/>
      <c r="F44" s="297"/>
      <c r="G44" s="297"/>
      <c r="H44" s="297"/>
      <c r="I44" s="297"/>
      <c r="J44" s="297"/>
      <c r="K44" s="297"/>
      <c r="L44" s="297"/>
      <c r="M44" s="297"/>
      <c r="N44" s="297"/>
      <c r="O44" s="297"/>
      <c r="P44" s="297"/>
      <c r="Q44" s="335"/>
      <c r="R44" s="333"/>
      <c r="S44" s="432" t="s">
        <v>137</v>
      </c>
      <c r="X44" s="433">
        <f>X42+X32</f>
        <v>170956.79999999999</v>
      </c>
      <c r="AH44" s="335"/>
      <c r="AI44" s="333"/>
      <c r="AJ44" s="432" t="s">
        <v>137</v>
      </c>
      <c r="AO44" s="433">
        <f>AO42+AO32</f>
        <v>38389.683411573591</v>
      </c>
      <c r="AY44" s="335"/>
      <c r="AZ44" s="333"/>
      <c r="BA44" s="432" t="s">
        <v>137</v>
      </c>
      <c r="BF44" s="433">
        <f>BF42+BF32</f>
        <v>343698.28457463387</v>
      </c>
      <c r="BP44" s="335"/>
      <c r="BQ44" s="333"/>
      <c r="BR44" s="432" t="s">
        <v>137</v>
      </c>
      <c r="BW44" s="433">
        <f>BW42+BW32</f>
        <v>168179.80804686289</v>
      </c>
      <c r="CG44" s="335"/>
      <c r="CH44" s="333"/>
      <c r="CI44" s="432" t="s">
        <v>136</v>
      </c>
      <c r="CJ44" s="338"/>
      <c r="CK44" s="338"/>
      <c r="CL44" s="338"/>
      <c r="CM44" s="338"/>
      <c r="CN44" s="433">
        <f>SUM(CN38:CN43)</f>
        <v>16298.270819002611</v>
      </c>
      <c r="CX44" s="335"/>
      <c r="CY44" s="333"/>
      <c r="CZ44" s="432" t="s">
        <v>137</v>
      </c>
      <c r="DE44" s="433">
        <f>DE42+DE32</f>
        <v>1387864.4093023259</v>
      </c>
      <c r="DO44" s="335"/>
      <c r="DP44" s="333"/>
      <c r="DQ44" s="432" t="s">
        <v>137</v>
      </c>
      <c r="DV44" s="433">
        <f>DV42+DV32</f>
        <v>327840.22868417401</v>
      </c>
      <c r="EF44" s="335"/>
      <c r="EG44" s="333"/>
      <c r="EH44" s="432" t="s">
        <v>137</v>
      </c>
      <c r="EM44" s="433">
        <f>EM42+EM32</f>
        <v>141039.36000000002</v>
      </c>
      <c r="EW44" s="335"/>
      <c r="EX44" s="333"/>
      <c r="EY44" s="432" t="s">
        <v>137</v>
      </c>
      <c r="FD44" s="433">
        <f>FD42+FD32</f>
        <v>50512.962348968664</v>
      </c>
      <c r="FN44" s="335"/>
      <c r="FO44" s="333"/>
      <c r="FP44" s="432" t="s">
        <v>136</v>
      </c>
      <c r="FQ44" s="338"/>
      <c r="FR44" s="338"/>
      <c r="FS44" s="338"/>
      <c r="FT44" s="338"/>
      <c r="FU44" s="433">
        <f>SUM(FU38:FU43)</f>
        <v>6768.2497731610856</v>
      </c>
      <c r="GE44" s="335"/>
    </row>
    <row r="45" spans="1:187" s="296" customFormat="1" ht="13.2" customHeight="1" x14ac:dyDescent="0.3">
      <c r="A45" s="333"/>
      <c r="B45" s="297"/>
      <c r="C45" s="297"/>
      <c r="D45" s="297"/>
      <c r="E45" s="297"/>
      <c r="F45" s="297"/>
      <c r="G45" s="297"/>
      <c r="H45" s="297"/>
      <c r="I45" s="297"/>
      <c r="J45" s="297"/>
      <c r="K45" s="297"/>
      <c r="L45" s="297"/>
      <c r="M45" s="297"/>
      <c r="N45" s="297"/>
      <c r="O45" s="297"/>
      <c r="P45" s="297"/>
      <c r="Q45" s="335"/>
      <c r="R45" s="333"/>
      <c r="AH45" s="335"/>
      <c r="AI45" s="333"/>
      <c r="AY45" s="335"/>
      <c r="AZ45" s="333"/>
      <c r="BP45" s="335"/>
      <c r="BQ45" s="333"/>
      <c r="CG45" s="335"/>
      <c r="CH45" s="333"/>
      <c r="CX45" s="335"/>
      <c r="CY45" s="333"/>
      <c r="DO45" s="335"/>
      <c r="DP45" s="333"/>
      <c r="EF45" s="335"/>
      <c r="EG45" s="333"/>
      <c r="EW45" s="335"/>
      <c r="EX45" s="333"/>
      <c r="FN45" s="335"/>
      <c r="FO45" s="333"/>
      <c r="GE45" s="335"/>
    </row>
    <row r="46" spans="1:187" s="296" customFormat="1" ht="13.2" customHeight="1" x14ac:dyDescent="0.3">
      <c r="A46" s="333"/>
      <c r="B46" s="297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297"/>
      <c r="O46" s="297"/>
      <c r="P46" s="297"/>
      <c r="Q46" s="335"/>
      <c r="R46" s="333"/>
      <c r="S46" s="344" t="s">
        <v>138</v>
      </c>
      <c r="AH46" s="335"/>
      <c r="AI46" s="333"/>
      <c r="AJ46" s="344" t="s">
        <v>138</v>
      </c>
      <c r="AY46" s="335"/>
      <c r="AZ46" s="333"/>
      <c r="BA46" s="344" t="s">
        <v>138</v>
      </c>
      <c r="BP46" s="335"/>
      <c r="BQ46" s="333"/>
      <c r="BR46" s="344" t="s">
        <v>138</v>
      </c>
      <c r="CG46" s="335"/>
      <c r="CH46" s="333"/>
      <c r="CI46" s="432" t="s">
        <v>137</v>
      </c>
      <c r="CN46" s="433">
        <f>CN44+CN35</f>
        <v>79318.251319146046</v>
      </c>
      <c r="CX46" s="335"/>
      <c r="CY46" s="333"/>
      <c r="CZ46" s="344" t="s">
        <v>138</v>
      </c>
      <c r="DO46" s="335"/>
      <c r="DP46" s="333"/>
      <c r="DQ46" s="344" t="s">
        <v>138</v>
      </c>
      <c r="EF46" s="335"/>
      <c r="EG46" s="333"/>
      <c r="EH46" s="344" t="s">
        <v>138</v>
      </c>
      <c r="EW46" s="335"/>
      <c r="EX46" s="333"/>
      <c r="EY46" s="344" t="s">
        <v>138</v>
      </c>
      <c r="FN46" s="335"/>
      <c r="FO46" s="333"/>
      <c r="FP46" s="432" t="s">
        <v>137</v>
      </c>
      <c r="FU46" s="433">
        <f>FU44+FU35</f>
        <v>32938.815562717282</v>
      </c>
      <c r="GE46" s="335"/>
    </row>
    <row r="47" spans="1:187" s="296" customFormat="1" ht="13.2" customHeight="1" x14ac:dyDescent="0.3">
      <c r="A47" s="333"/>
      <c r="B47" s="297"/>
      <c r="C47" s="297"/>
      <c r="D47" s="297"/>
      <c r="E47" s="297"/>
      <c r="F47" s="297"/>
      <c r="G47" s="297"/>
      <c r="H47" s="297"/>
      <c r="I47" s="297"/>
      <c r="J47" s="297"/>
      <c r="K47" s="297"/>
      <c r="L47" s="297"/>
      <c r="M47" s="297"/>
      <c r="N47" s="297"/>
      <c r="O47" s="297"/>
      <c r="P47" s="297"/>
      <c r="Q47" s="335"/>
      <c r="R47" s="333"/>
      <c r="S47" s="295" t="s">
        <v>139</v>
      </c>
      <c r="U47" s="300">
        <f>AVERAGE(0.5,2)*3*365</f>
        <v>1368.75</v>
      </c>
      <c r="V47" s="296" t="s">
        <v>63</v>
      </c>
      <c r="W47" s="439">
        <v>23.44</v>
      </c>
      <c r="X47" s="346">
        <f>U47*W47</f>
        <v>32083.5</v>
      </c>
      <c r="Y47" s="296" t="str">
        <f>"EPA Cost Manual, Sec 6, Ch 3, p. 3-47, 9/1999 and "&amp;References!$A$3</f>
        <v>EPA Cost Manual, Sec 6, Ch 3, p. 3-47, 9/1999 and (BLS 2020)</v>
      </c>
      <c r="AH47" s="335"/>
      <c r="AI47" s="333"/>
      <c r="AJ47" s="295" t="s">
        <v>139</v>
      </c>
      <c r="AL47" s="438">
        <f>2*3*365</f>
        <v>2190</v>
      </c>
      <c r="AM47" s="296" t="s">
        <v>63</v>
      </c>
      <c r="AN47" s="439">
        <v>23.44</v>
      </c>
      <c r="AO47" s="346">
        <f>AL47*AN47</f>
        <v>51333.600000000006</v>
      </c>
      <c r="AP47" s="296" t="str">
        <f>"EPA Cost Manual, Sec 6, Ch 2, Table 2.9, 7/2002 and "&amp;References!$A$3</f>
        <v>EPA Cost Manual, Sec 6, Ch 2, Table 2.9, 7/2002 and (BLS 2020)</v>
      </c>
      <c r="AY47" s="335"/>
      <c r="AZ47" s="333"/>
      <c r="BA47" s="295" t="s">
        <v>139</v>
      </c>
      <c r="BC47" s="300">
        <f>AVERAGE(0.5,2)*3*365</f>
        <v>1368.75</v>
      </c>
      <c r="BD47" s="296" t="s">
        <v>63</v>
      </c>
      <c r="BE47" s="439">
        <v>23.44</v>
      </c>
      <c r="BF47" s="346">
        <f>BC47*BE47</f>
        <v>32083.5</v>
      </c>
      <c r="BG47" s="296" t="str">
        <f>"EPA Cost Manual, Sec 6, Ch 3, p. 3-47, 9/1999 and "&amp;References!$A$3</f>
        <v>EPA Cost Manual, Sec 6, Ch 3, p. 3-47, 9/1999 and (BLS 2020)</v>
      </c>
      <c r="BP47" s="335"/>
      <c r="BQ47" s="333"/>
      <c r="BR47" s="295" t="s">
        <v>139</v>
      </c>
      <c r="BT47" s="438">
        <f>2*3*365</f>
        <v>2190</v>
      </c>
      <c r="BU47" s="296" t="s">
        <v>63</v>
      </c>
      <c r="BV47" s="439">
        <v>23.44</v>
      </c>
      <c r="BW47" s="346">
        <f>BT47*BV47</f>
        <v>51333.600000000006</v>
      </c>
      <c r="BX47" s="296" t="str">
        <f>"EPA Cost Manual, Sec 6, Ch 2, Table 2.9, 7/2002 and "&amp;References!$A$3</f>
        <v>EPA Cost Manual, Sec 6, Ch 2, Table 2.9, 7/2002 and (BLS 2020)</v>
      </c>
      <c r="CG47" s="335"/>
      <c r="CH47" s="333"/>
      <c r="CX47" s="335"/>
      <c r="CY47" s="333"/>
      <c r="CZ47" s="295" t="s">
        <v>139</v>
      </c>
      <c r="DB47" s="300">
        <f>AVERAGE(0.5,2)*3*365</f>
        <v>1368.75</v>
      </c>
      <c r="DC47" s="296" t="s">
        <v>63</v>
      </c>
      <c r="DD47" s="439">
        <v>23.44</v>
      </c>
      <c r="DE47" s="346">
        <f>DB47*DD47</f>
        <v>32083.5</v>
      </c>
      <c r="DF47" s="296" t="str">
        <f>"EPA Cost Manual, Sec 6, Ch 3, p. 3-47, 9/1999 and "&amp;References!$A$3</f>
        <v>EPA Cost Manual, Sec 6, Ch 3, p. 3-47, 9/1999 and (BLS 2020)</v>
      </c>
      <c r="DO47" s="335"/>
      <c r="DP47" s="333"/>
      <c r="DQ47" s="295" t="s">
        <v>139</v>
      </c>
      <c r="DS47" s="438">
        <f>2*3*365</f>
        <v>2190</v>
      </c>
      <c r="DT47" s="296" t="s">
        <v>63</v>
      </c>
      <c r="DU47" s="439">
        <v>23.44</v>
      </c>
      <c r="DV47" s="346">
        <f>DS47*DU47</f>
        <v>51333.600000000006</v>
      </c>
      <c r="DW47" s="296" t="str">
        <f>"EPA Cost Manual, Sec 6, Ch 2, Table 2.9, 7/2002 and "&amp;References!$A$3</f>
        <v>EPA Cost Manual, Sec 6, Ch 2, Table 2.9, 7/2002 and (BLS 2020)</v>
      </c>
      <c r="EF47" s="335"/>
      <c r="EG47" s="333"/>
      <c r="EH47" s="295" t="s">
        <v>139</v>
      </c>
      <c r="EJ47" s="300">
        <f>AVERAGE(0.5,2)*3*365</f>
        <v>1368.75</v>
      </c>
      <c r="EK47" s="296" t="s">
        <v>63</v>
      </c>
      <c r="EL47" s="439">
        <v>23.44</v>
      </c>
      <c r="EM47" s="346">
        <f>EJ47*EL47</f>
        <v>32083.5</v>
      </c>
      <c r="EN47" s="296" t="str">
        <f>"EPA Cost Manual, Sec 6, Ch 3, p. 3-47, 9/1999 and "&amp;References!$A$3</f>
        <v>EPA Cost Manual, Sec 6, Ch 3, p. 3-47, 9/1999 and (BLS 2020)</v>
      </c>
      <c r="EW47" s="335"/>
      <c r="EX47" s="333"/>
      <c r="EY47" s="295" t="s">
        <v>139</v>
      </c>
      <c r="FA47" s="438">
        <f>2*3*365</f>
        <v>2190</v>
      </c>
      <c r="FB47" s="296" t="s">
        <v>63</v>
      </c>
      <c r="FC47" s="439">
        <v>23.44</v>
      </c>
      <c r="FD47" s="346">
        <f>FA47*FC47</f>
        <v>51333.600000000006</v>
      </c>
      <c r="FE47" s="296" t="str">
        <f>"EPA Cost Manual, Sec 6, Ch 2, Table 2.9, 7/2002 and "&amp;References!$A$3</f>
        <v>EPA Cost Manual, Sec 6, Ch 2, Table 2.9, 7/2002 and (BLS 2020)</v>
      </c>
      <c r="FN47" s="335"/>
      <c r="FO47" s="333"/>
      <c r="GE47" s="335"/>
    </row>
    <row r="48" spans="1:187" s="296" customFormat="1" ht="13.2" customHeight="1" x14ac:dyDescent="0.3">
      <c r="A48" s="333"/>
      <c r="B48" s="297"/>
      <c r="C48" s="297"/>
      <c r="D48" s="297"/>
      <c r="E48" s="297"/>
      <c r="F48" s="297"/>
      <c r="G48" s="297"/>
      <c r="H48" s="297"/>
      <c r="I48" s="297"/>
      <c r="J48" s="297"/>
      <c r="K48" s="297"/>
      <c r="L48" s="297"/>
      <c r="M48" s="297"/>
      <c r="N48" s="297"/>
      <c r="O48" s="297"/>
      <c r="P48" s="297"/>
      <c r="Q48" s="335"/>
      <c r="R48" s="333"/>
      <c r="S48" s="295" t="s">
        <v>160</v>
      </c>
      <c r="W48" s="440">
        <v>0.15</v>
      </c>
      <c r="X48" s="346">
        <f>W48*X47</f>
        <v>4812.5249999999996</v>
      </c>
      <c r="Y48" s="296" t="s">
        <v>337</v>
      </c>
      <c r="AH48" s="335"/>
      <c r="AI48" s="333"/>
      <c r="AJ48" s="295" t="s">
        <v>160</v>
      </c>
      <c r="AN48" s="440">
        <v>0.15</v>
      </c>
      <c r="AO48" s="346">
        <f>AN48*AO47</f>
        <v>7700.0400000000009</v>
      </c>
      <c r="AP48" s="296" t="s">
        <v>343</v>
      </c>
      <c r="AY48" s="335"/>
      <c r="AZ48" s="333"/>
      <c r="BA48" s="295" t="s">
        <v>160</v>
      </c>
      <c r="BE48" s="440">
        <v>0.15</v>
      </c>
      <c r="BF48" s="346">
        <f>BE48*BF47</f>
        <v>4812.5249999999996</v>
      </c>
      <c r="BG48" s="296" t="str">
        <f>"EPA Cost Manual, Sec 6, Ch 3, p. 3-47, 9/1999"</f>
        <v>EPA Cost Manual, Sec 6, Ch 3, p. 3-47, 9/1999</v>
      </c>
      <c r="BP48" s="335"/>
      <c r="BQ48" s="333"/>
      <c r="BR48" s="295" t="s">
        <v>160</v>
      </c>
      <c r="BV48" s="440">
        <v>0.15</v>
      </c>
      <c r="BW48" s="346">
        <f>BV48*BW47</f>
        <v>7700.0400000000009</v>
      </c>
      <c r="BX48" s="296" t="s">
        <v>343</v>
      </c>
      <c r="CG48" s="335"/>
      <c r="CH48" s="333"/>
      <c r="CI48" s="344" t="s">
        <v>138</v>
      </c>
      <c r="CX48" s="335"/>
      <c r="CY48" s="333"/>
      <c r="CZ48" s="295" t="s">
        <v>160</v>
      </c>
      <c r="DD48" s="440">
        <v>0.15</v>
      </c>
      <c r="DE48" s="346">
        <f>DD48*DE47</f>
        <v>4812.5249999999996</v>
      </c>
      <c r="DF48" s="296" t="str">
        <f>"EPA Cost Manual, Sec 6, Ch 3, p. 3-47, 9/1999"</f>
        <v>EPA Cost Manual, Sec 6, Ch 3, p. 3-47, 9/1999</v>
      </c>
      <c r="DO48" s="335"/>
      <c r="DP48" s="333"/>
      <c r="DQ48" s="295" t="s">
        <v>160</v>
      </c>
      <c r="DU48" s="440">
        <v>0.15</v>
      </c>
      <c r="DV48" s="346">
        <f>DU48*DV47</f>
        <v>7700.0400000000009</v>
      </c>
      <c r="DW48" s="296" t="s">
        <v>343</v>
      </c>
      <c r="EF48" s="335"/>
      <c r="EG48" s="333"/>
      <c r="EH48" s="295" t="s">
        <v>160</v>
      </c>
      <c r="EL48" s="440">
        <v>0.15</v>
      </c>
      <c r="EM48" s="346">
        <f>EL48*EM47</f>
        <v>4812.5249999999996</v>
      </c>
      <c r="EN48" s="296" t="str">
        <f>"EPA Cost Manual, Sec 6, Ch 3, p. 3-47, 9/1999"</f>
        <v>EPA Cost Manual, Sec 6, Ch 3, p. 3-47, 9/1999</v>
      </c>
      <c r="EW48" s="335"/>
      <c r="EX48" s="333"/>
      <c r="EY48" s="295" t="s">
        <v>160</v>
      </c>
      <c r="FC48" s="440">
        <v>0.15</v>
      </c>
      <c r="FD48" s="346">
        <f>FC48*FD47</f>
        <v>7700.0400000000009</v>
      </c>
      <c r="FE48" s="296" t="s">
        <v>343</v>
      </c>
      <c r="FN48" s="335"/>
      <c r="FO48" s="333"/>
      <c r="FP48" s="344" t="s">
        <v>138</v>
      </c>
      <c r="GE48" s="335"/>
    </row>
    <row r="49" spans="1:187" s="296" customFormat="1" ht="13.2" customHeight="1" x14ac:dyDescent="0.3">
      <c r="A49" s="333"/>
      <c r="B49" s="297"/>
      <c r="C49" s="297"/>
      <c r="D49" s="297"/>
      <c r="E49" s="297"/>
      <c r="F49" s="297"/>
      <c r="G49" s="297"/>
      <c r="H49" s="297"/>
      <c r="I49" s="297"/>
      <c r="J49" s="297"/>
      <c r="K49" s="297"/>
      <c r="L49" s="297"/>
      <c r="M49" s="297"/>
      <c r="N49" s="297"/>
      <c r="O49" s="297"/>
      <c r="P49" s="297"/>
      <c r="Q49" s="335"/>
      <c r="R49" s="333"/>
      <c r="S49" s="295" t="s">
        <v>180</v>
      </c>
      <c r="T49" s="297"/>
      <c r="U49" s="297"/>
      <c r="V49" s="297"/>
      <c r="W49" s="440">
        <v>0.33333333333333298</v>
      </c>
      <c r="X49" s="441">
        <f>W49*X47</f>
        <v>10694.499999999989</v>
      </c>
      <c r="Y49" s="296" t="s">
        <v>338</v>
      </c>
      <c r="Z49" s="297"/>
      <c r="AA49" s="297"/>
      <c r="AB49" s="297"/>
      <c r="AC49" s="297"/>
      <c r="AD49" s="297"/>
      <c r="AE49" s="297"/>
      <c r="AF49" s="297"/>
      <c r="AH49" s="335"/>
      <c r="AI49" s="333"/>
      <c r="AJ49" s="295" t="s">
        <v>140</v>
      </c>
      <c r="AL49" s="297"/>
      <c r="AM49" s="297"/>
      <c r="AN49" s="297"/>
      <c r="AO49" s="297"/>
      <c r="AP49" s="297"/>
      <c r="AQ49" s="297"/>
      <c r="AY49" s="335"/>
      <c r="AZ49" s="333"/>
      <c r="BA49" s="295" t="s">
        <v>180</v>
      </c>
      <c r="BB49" s="297"/>
      <c r="BC49" s="297"/>
      <c r="BD49" s="297"/>
      <c r="BE49" s="440">
        <v>0.33333333333333298</v>
      </c>
      <c r="BF49" s="441">
        <f>BE49*BF47</f>
        <v>10694.499999999989</v>
      </c>
      <c r="BG49" s="296" t="s">
        <v>338</v>
      </c>
      <c r="BH49" s="297"/>
      <c r="BI49" s="297"/>
      <c r="BJ49" s="297"/>
      <c r="BK49" s="297"/>
      <c r="BL49" s="297"/>
      <c r="BM49" s="297"/>
      <c r="BN49" s="297"/>
      <c r="BP49" s="335"/>
      <c r="BQ49" s="333"/>
      <c r="BR49" s="295" t="s">
        <v>140</v>
      </c>
      <c r="BT49" s="297"/>
      <c r="BU49" s="297"/>
      <c r="BV49" s="297"/>
      <c r="BW49" s="297"/>
      <c r="BX49" s="297"/>
      <c r="BY49" s="297"/>
      <c r="CG49" s="335"/>
      <c r="CH49" s="333"/>
      <c r="CI49" s="295" t="s">
        <v>139</v>
      </c>
      <c r="CK49" s="438">
        <f>2*3*365</f>
        <v>2190</v>
      </c>
      <c r="CL49" s="296" t="s">
        <v>63</v>
      </c>
      <c r="CM49" s="439">
        <v>23.44</v>
      </c>
      <c r="CN49" s="346">
        <f>CK49*CM49</f>
        <v>51333.600000000006</v>
      </c>
      <c r="CO49" s="296" t="str">
        <f>"EPA Cost Manual, Sec 6, Ch 1, p. 1-44, 12/1998 and "&amp;References!$A$3</f>
        <v>EPA Cost Manual, Sec 6, Ch 1, p. 1-44, 12/1998 and (BLS 2020)</v>
      </c>
      <c r="CX49" s="335"/>
      <c r="CY49" s="333"/>
      <c r="CZ49" s="295" t="s">
        <v>180</v>
      </c>
      <c r="DA49" s="297"/>
      <c r="DB49" s="297"/>
      <c r="DC49" s="297"/>
      <c r="DD49" s="440">
        <v>0.33333333333333298</v>
      </c>
      <c r="DE49" s="441">
        <f>DD49*DE47</f>
        <v>10694.499999999989</v>
      </c>
      <c r="DF49" s="296" t="s">
        <v>338</v>
      </c>
      <c r="DG49" s="297"/>
      <c r="DH49" s="297"/>
      <c r="DI49" s="297"/>
      <c r="DJ49" s="297"/>
      <c r="DK49" s="297"/>
      <c r="DL49" s="297"/>
      <c r="DM49" s="297"/>
      <c r="DO49" s="335"/>
      <c r="DP49" s="333"/>
      <c r="DQ49" s="295" t="s">
        <v>140</v>
      </c>
      <c r="DS49" s="297"/>
      <c r="DT49" s="297"/>
      <c r="DU49" s="297"/>
      <c r="DV49" s="297"/>
      <c r="DW49" s="297"/>
      <c r="DX49" s="297"/>
      <c r="EF49" s="335"/>
      <c r="EG49" s="333"/>
      <c r="EH49" s="295" t="s">
        <v>180</v>
      </c>
      <c r="EI49" s="297"/>
      <c r="EJ49" s="297"/>
      <c r="EK49" s="297"/>
      <c r="EL49" s="440">
        <v>0.33333333333333298</v>
      </c>
      <c r="EM49" s="441">
        <f>EL49*EM47</f>
        <v>10694.499999999989</v>
      </c>
      <c r="EN49" s="296" t="s">
        <v>338</v>
      </c>
      <c r="EO49" s="297"/>
      <c r="EP49" s="297"/>
      <c r="EQ49" s="297"/>
      <c r="ER49" s="297"/>
      <c r="ES49" s="297"/>
      <c r="ET49" s="297"/>
      <c r="EU49" s="297"/>
      <c r="EW49" s="335"/>
      <c r="EX49" s="333"/>
      <c r="EY49" s="295" t="s">
        <v>140</v>
      </c>
      <c r="FA49" s="297"/>
      <c r="FB49" s="297"/>
      <c r="FC49" s="297"/>
      <c r="FD49" s="297"/>
      <c r="FE49" s="297"/>
      <c r="FF49" s="297"/>
      <c r="FN49" s="335"/>
      <c r="FO49" s="333"/>
      <c r="FP49" s="295" t="s">
        <v>139</v>
      </c>
      <c r="FR49" s="438">
        <f>2*3*365</f>
        <v>2190</v>
      </c>
      <c r="FS49" s="296" t="s">
        <v>63</v>
      </c>
      <c r="FT49" s="439">
        <v>23.44</v>
      </c>
      <c r="FU49" s="346">
        <f>FR49*FT49</f>
        <v>51333.600000000006</v>
      </c>
      <c r="FV49" s="296" t="str">
        <f>"EPA Cost Manual, Sec 6, Ch 1, p. 1-44, 12/1998 and "&amp;References!$A$3</f>
        <v>EPA Cost Manual, Sec 6, Ch 1, p. 1-44, 12/1998 and (BLS 2020)</v>
      </c>
      <c r="GE49" s="335"/>
    </row>
    <row r="50" spans="1:187" s="296" customFormat="1" ht="13.2" customHeight="1" x14ac:dyDescent="0.3">
      <c r="A50" s="333"/>
      <c r="B50" s="297"/>
      <c r="C50" s="297"/>
      <c r="D50" s="297"/>
      <c r="E50" s="297"/>
      <c r="F50" s="297"/>
      <c r="G50" s="297"/>
      <c r="H50" s="297"/>
      <c r="I50" s="297"/>
      <c r="J50" s="297"/>
      <c r="K50" s="297"/>
      <c r="L50" s="297"/>
      <c r="M50" s="297"/>
      <c r="N50" s="297"/>
      <c r="O50" s="297"/>
      <c r="P50" s="297"/>
      <c r="Q50" s="335"/>
      <c r="R50" s="333"/>
      <c r="S50" s="295" t="s">
        <v>140</v>
      </c>
      <c r="U50" s="297"/>
      <c r="V50" s="297"/>
      <c r="W50" s="297"/>
      <c r="X50" s="297"/>
      <c r="Y50" s="297"/>
      <c r="Z50" s="297"/>
      <c r="AH50" s="335"/>
      <c r="AI50" s="333"/>
      <c r="AJ50" s="348" t="s">
        <v>141</v>
      </c>
      <c r="AL50" s="438">
        <f>1*3*365</f>
        <v>1095</v>
      </c>
      <c r="AM50" s="296" t="s">
        <v>63</v>
      </c>
      <c r="AN50" s="439">
        <v>23.44</v>
      </c>
      <c r="AO50" s="346">
        <f>AL50*AN50</f>
        <v>25666.800000000003</v>
      </c>
      <c r="AP50" s="296" t="str">
        <f>AP47</f>
        <v>EPA Cost Manual, Sec 6, Ch 2, Table 2.9, 7/2002 and (BLS 2020)</v>
      </c>
      <c r="AY50" s="335"/>
      <c r="AZ50" s="333"/>
      <c r="BA50" s="295" t="s">
        <v>140</v>
      </c>
      <c r="BC50" s="297"/>
      <c r="BD50" s="297"/>
      <c r="BE50" s="297"/>
      <c r="BF50" s="297"/>
      <c r="BG50" s="297"/>
      <c r="BH50" s="297"/>
      <c r="BP50" s="335"/>
      <c r="BQ50" s="333"/>
      <c r="BR50" s="348" t="s">
        <v>141</v>
      </c>
      <c r="BT50" s="438">
        <f>1*3*365</f>
        <v>1095</v>
      </c>
      <c r="BU50" s="296" t="s">
        <v>63</v>
      </c>
      <c r="BV50" s="439">
        <v>23.44</v>
      </c>
      <c r="BW50" s="346">
        <f>BT50*BV50</f>
        <v>25666.800000000003</v>
      </c>
      <c r="BX50" s="296" t="str">
        <f>BX47</f>
        <v>EPA Cost Manual, Sec 6, Ch 2, Table 2.9, 7/2002 and (BLS 2020)</v>
      </c>
      <c r="CG50" s="335"/>
      <c r="CH50" s="333"/>
      <c r="CI50" s="295" t="s">
        <v>160</v>
      </c>
      <c r="CM50" s="440">
        <v>0.15</v>
      </c>
      <c r="CN50" s="346">
        <f>CM50*CN49</f>
        <v>7700.0400000000009</v>
      </c>
      <c r="CO50" s="296" t="s">
        <v>351</v>
      </c>
      <c r="CX50" s="335"/>
      <c r="CY50" s="333"/>
      <c r="CZ50" s="295" t="s">
        <v>140</v>
      </c>
      <c r="DB50" s="297"/>
      <c r="DC50" s="297"/>
      <c r="DD50" s="297"/>
      <c r="DE50" s="297"/>
      <c r="DF50" s="297"/>
      <c r="DG50" s="297"/>
      <c r="DO50" s="335"/>
      <c r="DP50" s="333"/>
      <c r="DQ50" s="348" t="s">
        <v>141</v>
      </c>
      <c r="DS50" s="438">
        <f>1*3*365</f>
        <v>1095</v>
      </c>
      <c r="DT50" s="296" t="s">
        <v>63</v>
      </c>
      <c r="DU50" s="439">
        <v>23.44</v>
      </c>
      <c r="DV50" s="346">
        <f>DS50*DU50</f>
        <v>25666.800000000003</v>
      </c>
      <c r="DW50" s="296" t="str">
        <f>DW47</f>
        <v>EPA Cost Manual, Sec 6, Ch 2, Table 2.9, 7/2002 and (BLS 2020)</v>
      </c>
      <c r="EF50" s="335"/>
      <c r="EG50" s="333"/>
      <c r="EH50" s="295" t="s">
        <v>140</v>
      </c>
      <c r="EJ50" s="297"/>
      <c r="EK50" s="297"/>
      <c r="EL50" s="297"/>
      <c r="EM50" s="297"/>
      <c r="EN50" s="297"/>
      <c r="EO50" s="297"/>
      <c r="EW50" s="335"/>
      <c r="EX50" s="333"/>
      <c r="EY50" s="348" t="s">
        <v>141</v>
      </c>
      <c r="FA50" s="438">
        <f>1*3*365</f>
        <v>1095</v>
      </c>
      <c r="FB50" s="296" t="s">
        <v>63</v>
      </c>
      <c r="FC50" s="439">
        <v>23.44</v>
      </c>
      <c r="FD50" s="346">
        <f>FA50*FC50</f>
        <v>25666.800000000003</v>
      </c>
      <c r="FE50" s="296" t="str">
        <f>FE47</f>
        <v>EPA Cost Manual, Sec 6, Ch 2, Table 2.9, 7/2002 and (BLS 2020)</v>
      </c>
      <c r="FN50" s="335"/>
      <c r="FO50" s="333"/>
      <c r="FP50" s="295" t="s">
        <v>160</v>
      </c>
      <c r="FT50" s="440">
        <v>0.15</v>
      </c>
      <c r="FU50" s="346">
        <f>FT50*FU49</f>
        <v>7700.0400000000009</v>
      </c>
      <c r="FV50" s="296" t="s">
        <v>351</v>
      </c>
      <c r="GE50" s="335"/>
    </row>
    <row r="51" spans="1:187" s="296" customFormat="1" ht="13.2" customHeight="1" x14ac:dyDescent="0.3">
      <c r="A51" s="333"/>
      <c r="B51" s="297"/>
      <c r="C51" s="297"/>
      <c r="D51" s="297"/>
      <c r="E51" s="297"/>
      <c r="F51" s="297"/>
      <c r="G51" s="297"/>
      <c r="H51" s="297"/>
      <c r="I51" s="297"/>
      <c r="J51" s="297"/>
      <c r="K51" s="297"/>
      <c r="L51" s="297"/>
      <c r="M51" s="297"/>
      <c r="N51" s="297"/>
      <c r="O51" s="297"/>
      <c r="P51" s="297"/>
      <c r="Q51" s="335"/>
      <c r="R51" s="333"/>
      <c r="S51" s="348" t="s">
        <v>141</v>
      </c>
      <c r="U51" s="438">
        <f>4125/12.5</f>
        <v>330</v>
      </c>
      <c r="V51" s="296" t="s">
        <v>63</v>
      </c>
      <c r="W51" s="439">
        <v>23.44</v>
      </c>
      <c r="X51" s="346">
        <f>U51*W51</f>
        <v>7735.2000000000007</v>
      </c>
      <c r="Y51" s="296" t="str">
        <f>Y47</f>
        <v>EPA Cost Manual, Sec 6, Ch 3, p. 3-47, 9/1999 and (BLS 2020)</v>
      </c>
      <c r="AH51" s="335"/>
      <c r="AI51" s="333"/>
      <c r="AJ51" s="348" t="s">
        <v>142</v>
      </c>
      <c r="AN51" s="443">
        <v>1</v>
      </c>
      <c r="AO51" s="375">
        <f>AN51*AO50</f>
        <v>25666.800000000003</v>
      </c>
      <c r="AP51" s="296" t="str">
        <f>AP48</f>
        <v>EPA Cost Manual, Sec 6, Ch 2, Table 2.9, 7/2002</v>
      </c>
      <c r="AY51" s="335"/>
      <c r="AZ51" s="333"/>
      <c r="BA51" s="348" t="s">
        <v>141</v>
      </c>
      <c r="BC51" s="438">
        <f>4125/12.5</f>
        <v>330</v>
      </c>
      <c r="BD51" s="296" t="s">
        <v>63</v>
      </c>
      <c r="BE51" s="439">
        <v>23.44</v>
      </c>
      <c r="BF51" s="346">
        <f>BC51*BE51</f>
        <v>7735.2000000000007</v>
      </c>
      <c r="BG51" s="296" t="str">
        <f>BG47</f>
        <v>EPA Cost Manual, Sec 6, Ch 3, p. 3-47, 9/1999 and (BLS 2020)</v>
      </c>
      <c r="BP51" s="335"/>
      <c r="BQ51" s="333"/>
      <c r="BR51" s="348" t="s">
        <v>142</v>
      </c>
      <c r="BV51" s="443">
        <v>1</v>
      </c>
      <c r="BW51" s="375">
        <f>BV51*BW50</f>
        <v>25666.800000000003</v>
      </c>
      <c r="BX51" s="296" t="str">
        <f>BX48</f>
        <v>EPA Cost Manual, Sec 6, Ch 2, Table 2.9, 7/2002</v>
      </c>
      <c r="CG51" s="335"/>
      <c r="CH51" s="333"/>
      <c r="CI51" s="295" t="s">
        <v>140</v>
      </c>
      <c r="CK51" s="297"/>
      <c r="CL51" s="297"/>
      <c r="CM51" s="297"/>
      <c r="CN51" s="297"/>
      <c r="CO51" s="297"/>
      <c r="CP51" s="297"/>
      <c r="CX51" s="335"/>
      <c r="CY51" s="333"/>
      <c r="CZ51" s="348" t="s">
        <v>141</v>
      </c>
      <c r="DB51" s="438">
        <f>4125/12.5</f>
        <v>330</v>
      </c>
      <c r="DC51" s="296" t="s">
        <v>63</v>
      </c>
      <c r="DD51" s="439">
        <v>23.44</v>
      </c>
      <c r="DE51" s="346">
        <f>DB51*DD51</f>
        <v>7735.2000000000007</v>
      </c>
      <c r="DF51" s="296" t="str">
        <f>DF47</f>
        <v>EPA Cost Manual, Sec 6, Ch 3, p. 3-47, 9/1999 and (BLS 2020)</v>
      </c>
      <c r="DO51" s="335"/>
      <c r="DP51" s="333"/>
      <c r="DQ51" s="348" t="s">
        <v>142</v>
      </c>
      <c r="DU51" s="443">
        <v>1</v>
      </c>
      <c r="DV51" s="375">
        <f>DU51*DV50</f>
        <v>25666.800000000003</v>
      </c>
      <c r="DW51" s="296" t="str">
        <f>DW48</f>
        <v>EPA Cost Manual, Sec 6, Ch 2, Table 2.9, 7/2002</v>
      </c>
      <c r="EF51" s="335"/>
      <c r="EG51" s="333"/>
      <c r="EH51" s="348" t="s">
        <v>141</v>
      </c>
      <c r="EJ51" s="438">
        <f>4125/12.5</f>
        <v>330</v>
      </c>
      <c r="EK51" s="296" t="s">
        <v>63</v>
      </c>
      <c r="EL51" s="439">
        <v>23.44</v>
      </c>
      <c r="EM51" s="346">
        <f>EJ51*EL51</f>
        <v>7735.2000000000007</v>
      </c>
      <c r="EN51" s="296" t="str">
        <f>EN47</f>
        <v>EPA Cost Manual, Sec 6, Ch 3, p. 3-47, 9/1999 and (BLS 2020)</v>
      </c>
      <c r="EW51" s="335"/>
      <c r="EX51" s="333"/>
      <c r="EY51" s="348" t="s">
        <v>142</v>
      </c>
      <c r="FC51" s="443">
        <v>1</v>
      </c>
      <c r="FD51" s="375">
        <f>FC51*FD50</f>
        <v>25666.800000000003</v>
      </c>
      <c r="FE51" s="296" t="str">
        <f>FE48</f>
        <v>EPA Cost Manual, Sec 6, Ch 2, Table 2.9, 7/2002</v>
      </c>
      <c r="FN51" s="335"/>
      <c r="FO51" s="333"/>
      <c r="FP51" s="295" t="s">
        <v>140</v>
      </c>
      <c r="FR51" s="297"/>
      <c r="FS51" s="297"/>
      <c r="FT51" s="297"/>
      <c r="FU51" s="297"/>
      <c r="FV51" s="297"/>
      <c r="FW51" s="297"/>
      <c r="GE51" s="335"/>
    </row>
    <row r="52" spans="1:187" s="296" customFormat="1" ht="13.2" customHeight="1" x14ac:dyDescent="0.3">
      <c r="A52" s="333"/>
      <c r="B52" s="297"/>
      <c r="C52" s="297"/>
      <c r="D52" s="297"/>
      <c r="E52" s="297"/>
      <c r="F52" s="297"/>
      <c r="G52" s="297"/>
      <c r="H52" s="297"/>
      <c r="I52" s="297"/>
      <c r="J52" s="297"/>
      <c r="K52" s="297"/>
      <c r="L52" s="297"/>
      <c r="M52" s="297"/>
      <c r="N52" s="297"/>
      <c r="O52" s="297"/>
      <c r="P52" s="297"/>
      <c r="Q52" s="335"/>
      <c r="R52" s="333"/>
      <c r="S52" s="348" t="s">
        <v>142</v>
      </c>
      <c r="W52" s="443">
        <v>0.01</v>
      </c>
      <c r="X52" s="375">
        <f>W52*X18</f>
        <v>763.2</v>
      </c>
      <c r="Y52" s="296" t="str">
        <f>Y48</f>
        <v>EPA Cost Manual, Sec 6, Ch 3, p. 3-47, 9/1999</v>
      </c>
      <c r="AH52" s="335"/>
      <c r="AI52" s="333"/>
      <c r="AJ52" s="377" t="s">
        <v>165</v>
      </c>
      <c r="AN52" s="443"/>
      <c r="AO52" s="346">
        <f>SUM(AO47:AO51)</f>
        <v>110367.24</v>
      </c>
      <c r="AY52" s="335"/>
      <c r="AZ52" s="333"/>
      <c r="BA52" s="348" t="s">
        <v>142</v>
      </c>
      <c r="BE52" s="443">
        <v>0.01</v>
      </c>
      <c r="BF52" s="375">
        <f>BE52*BF18</f>
        <v>1534.3673418510441</v>
      </c>
      <c r="BG52" s="296" t="str">
        <f>BG48</f>
        <v>EPA Cost Manual, Sec 6, Ch 3, p. 3-47, 9/1999</v>
      </c>
      <c r="BP52" s="335"/>
      <c r="BQ52" s="333"/>
      <c r="BR52" s="377" t="s">
        <v>165</v>
      </c>
      <c r="BV52" s="443"/>
      <c r="BW52" s="346">
        <f>SUM(BW47:BW51)</f>
        <v>110367.24</v>
      </c>
      <c r="CG52" s="335"/>
      <c r="CH52" s="333"/>
      <c r="CI52" s="348" t="s">
        <v>141</v>
      </c>
      <c r="CK52" s="438">
        <f>1*3*365</f>
        <v>1095</v>
      </c>
      <c r="CL52" s="296" t="s">
        <v>63</v>
      </c>
      <c r="CM52" s="439">
        <v>23.44</v>
      </c>
      <c r="CN52" s="346">
        <f>CK52*CM52</f>
        <v>25666.800000000003</v>
      </c>
      <c r="CO52" s="296" t="str">
        <f>CO49</f>
        <v>EPA Cost Manual, Sec 6, Ch 1, p. 1-44, 12/1998 and (BLS 2020)</v>
      </c>
      <c r="CX52" s="335"/>
      <c r="CY52" s="333"/>
      <c r="CZ52" s="348" t="s">
        <v>142</v>
      </c>
      <c r="DD52" s="443">
        <v>0.01</v>
      </c>
      <c r="DE52" s="375">
        <f>DD52*DE18</f>
        <v>6195.8232558139553</v>
      </c>
      <c r="DF52" s="296" t="str">
        <f>DF48</f>
        <v>EPA Cost Manual, Sec 6, Ch 3, p. 3-47, 9/1999</v>
      </c>
      <c r="DO52" s="335"/>
      <c r="DP52" s="333"/>
      <c r="DQ52" s="377" t="s">
        <v>165</v>
      </c>
      <c r="DU52" s="443"/>
      <c r="DV52" s="346">
        <f>SUM(DV47:DV51)</f>
        <v>110367.24</v>
      </c>
      <c r="EF52" s="335"/>
      <c r="EG52" s="333"/>
      <c r="EH52" s="348" t="s">
        <v>142</v>
      </c>
      <c r="EL52" s="443">
        <v>0.01</v>
      </c>
      <c r="EM52" s="375">
        <f>EL52*EM18</f>
        <v>629.64</v>
      </c>
      <c r="EN52" s="296" t="str">
        <f>EN48</f>
        <v>EPA Cost Manual, Sec 6, Ch 3, p. 3-47, 9/1999</v>
      </c>
      <c r="EW52" s="335"/>
      <c r="EX52" s="333"/>
      <c r="EY52" s="377" t="s">
        <v>165</v>
      </c>
      <c r="FC52" s="443"/>
      <c r="FD52" s="346">
        <f>SUM(FD47:FD51)</f>
        <v>110367.24</v>
      </c>
      <c r="FN52" s="335"/>
      <c r="FO52" s="333"/>
      <c r="FP52" s="348" t="s">
        <v>141</v>
      </c>
      <c r="FR52" s="438">
        <f>1*3*365</f>
        <v>1095</v>
      </c>
      <c r="FS52" s="296" t="s">
        <v>63</v>
      </c>
      <c r="FT52" s="439">
        <v>23.44</v>
      </c>
      <c r="FU52" s="346">
        <f>FR52*FT52</f>
        <v>25666.800000000003</v>
      </c>
      <c r="FV52" s="296" t="str">
        <f>FV49</f>
        <v>EPA Cost Manual, Sec 6, Ch 1, p. 1-44, 12/1998 and (BLS 2020)</v>
      </c>
      <c r="GE52" s="335"/>
    </row>
    <row r="53" spans="1:187" s="296" customFormat="1" ht="13.2" customHeight="1" x14ac:dyDescent="0.3">
      <c r="A53" s="333"/>
      <c r="B53" s="297"/>
      <c r="C53" s="297"/>
      <c r="D53" s="297"/>
      <c r="E53" s="297"/>
      <c r="F53" s="297"/>
      <c r="G53" s="297"/>
      <c r="H53" s="297"/>
      <c r="I53" s="297"/>
      <c r="J53" s="297"/>
      <c r="K53" s="297"/>
      <c r="L53" s="297"/>
      <c r="M53" s="297"/>
      <c r="N53" s="297"/>
      <c r="O53" s="297"/>
      <c r="P53" s="297"/>
      <c r="Q53" s="335"/>
      <c r="R53" s="333"/>
      <c r="S53" s="377" t="s">
        <v>165</v>
      </c>
      <c r="W53" s="443"/>
      <c r="X53" s="346">
        <f>SUM(X47:X52)</f>
        <v>56088.924999999988</v>
      </c>
      <c r="AH53" s="335"/>
      <c r="AI53" s="333"/>
      <c r="AJ53" s="348"/>
      <c r="AN53" s="443"/>
      <c r="AO53" s="346"/>
      <c r="AY53" s="335"/>
      <c r="AZ53" s="333"/>
      <c r="BA53" s="377" t="s">
        <v>165</v>
      </c>
      <c r="BE53" s="443"/>
      <c r="BF53" s="346">
        <f>SUM(BF47:BF52)</f>
        <v>56860.092341851036</v>
      </c>
      <c r="BP53" s="335"/>
      <c r="BQ53" s="333"/>
      <c r="BR53" s="348"/>
      <c r="BV53" s="443"/>
      <c r="BW53" s="346"/>
      <c r="CG53" s="335"/>
      <c r="CH53" s="333"/>
      <c r="CI53" s="348" t="s">
        <v>142</v>
      </c>
      <c r="CM53" s="443">
        <v>1</v>
      </c>
      <c r="CN53" s="375">
        <f>CM53*CN52</f>
        <v>25666.800000000003</v>
      </c>
      <c r="CO53" s="296" t="str">
        <f>CO50</f>
        <v>EPA Cost Manual, Sec 6, Ch 1, p. 1-44, 12/1998</v>
      </c>
      <c r="CX53" s="335"/>
      <c r="CY53" s="333"/>
      <c r="CZ53" s="377" t="s">
        <v>165</v>
      </c>
      <c r="DD53" s="443"/>
      <c r="DE53" s="346">
        <f>SUM(DE47:DE52)</f>
        <v>61521.548255813948</v>
      </c>
      <c r="DO53" s="335"/>
      <c r="DP53" s="333"/>
      <c r="DQ53" s="348"/>
      <c r="DU53" s="443"/>
      <c r="DV53" s="346"/>
      <c r="EF53" s="335"/>
      <c r="EG53" s="333"/>
      <c r="EH53" s="377" t="s">
        <v>165</v>
      </c>
      <c r="EL53" s="443"/>
      <c r="EM53" s="346">
        <f>SUM(EM47:EM52)</f>
        <v>55955.364999999991</v>
      </c>
      <c r="EW53" s="335"/>
      <c r="EX53" s="333"/>
      <c r="EY53" s="348"/>
      <c r="FC53" s="443"/>
      <c r="FD53" s="346"/>
      <c r="FN53" s="335"/>
      <c r="FO53" s="333"/>
      <c r="FP53" s="348" t="s">
        <v>142</v>
      </c>
      <c r="FT53" s="443">
        <v>1</v>
      </c>
      <c r="FU53" s="375">
        <f>FT53*FU52</f>
        <v>25666.800000000003</v>
      </c>
      <c r="FV53" s="296" t="str">
        <f>FV50</f>
        <v>EPA Cost Manual, Sec 6, Ch 1, p. 1-44, 12/1998</v>
      </c>
      <c r="GE53" s="335"/>
    </row>
    <row r="54" spans="1:187" s="296" customFormat="1" ht="13.2" customHeight="1" x14ac:dyDescent="0.3">
      <c r="A54" s="333"/>
      <c r="B54" s="297"/>
      <c r="C54" s="297"/>
      <c r="D54" s="297"/>
      <c r="E54" s="297"/>
      <c r="F54" s="297"/>
      <c r="G54" s="297"/>
      <c r="H54" s="297"/>
      <c r="I54" s="297"/>
      <c r="J54" s="297"/>
      <c r="K54" s="297"/>
      <c r="L54" s="297"/>
      <c r="M54" s="297"/>
      <c r="N54" s="297"/>
      <c r="O54" s="297"/>
      <c r="P54" s="297"/>
      <c r="Q54" s="335"/>
      <c r="R54" s="333"/>
      <c r="S54" s="348"/>
      <c r="W54" s="443"/>
      <c r="X54" s="346"/>
      <c r="AH54" s="335"/>
      <c r="AI54" s="333"/>
      <c r="AJ54" s="295" t="s">
        <v>161</v>
      </c>
      <c r="AN54" s="443"/>
      <c r="AO54" s="346"/>
      <c r="AY54" s="335"/>
      <c r="AZ54" s="333"/>
      <c r="BA54" s="348"/>
      <c r="BE54" s="443"/>
      <c r="BF54" s="346"/>
      <c r="BP54" s="335"/>
      <c r="BQ54" s="333"/>
      <c r="BR54" s="295" t="s">
        <v>161</v>
      </c>
      <c r="BV54" s="443"/>
      <c r="BW54" s="346"/>
      <c r="CG54" s="335"/>
      <c r="CH54" s="333"/>
      <c r="CI54" s="377" t="s">
        <v>165</v>
      </c>
      <c r="CM54" s="443"/>
      <c r="CN54" s="346">
        <f>SUM(CN49:CN53)</f>
        <v>110367.24</v>
      </c>
      <c r="CX54" s="335"/>
      <c r="CY54" s="333"/>
      <c r="CZ54" s="348"/>
      <c r="DD54" s="443"/>
      <c r="DE54" s="346"/>
      <c r="DO54" s="335"/>
      <c r="DP54" s="333"/>
      <c r="DQ54" s="295" t="s">
        <v>161</v>
      </c>
      <c r="DU54" s="443"/>
      <c r="DV54" s="346"/>
      <c r="EF54" s="335"/>
      <c r="EG54" s="333"/>
      <c r="EH54" s="348"/>
      <c r="EL54" s="443"/>
      <c r="EM54" s="346"/>
      <c r="EW54" s="335"/>
      <c r="EX54" s="333"/>
      <c r="EY54" s="295" t="s">
        <v>161</v>
      </c>
      <c r="FC54" s="443"/>
      <c r="FD54" s="346"/>
      <c r="FN54" s="335"/>
      <c r="FO54" s="333"/>
      <c r="FP54" s="377" t="s">
        <v>165</v>
      </c>
      <c r="FT54" s="443"/>
      <c r="FU54" s="346">
        <f>SUM(FU49:FU53)</f>
        <v>110367.24</v>
      </c>
      <c r="GE54" s="335"/>
    </row>
    <row r="55" spans="1:187" s="296" customFormat="1" ht="13.2" customHeight="1" x14ac:dyDescent="0.3">
      <c r="A55" s="333"/>
      <c r="B55" s="297"/>
      <c r="C55" s="297"/>
      <c r="D55" s="297"/>
      <c r="E55" s="297"/>
      <c r="F55" s="297"/>
      <c r="G55" s="297"/>
      <c r="H55" s="297"/>
      <c r="I55" s="297"/>
      <c r="J55" s="297"/>
      <c r="K55" s="297"/>
      <c r="L55" s="297"/>
      <c r="M55" s="297"/>
      <c r="N55" s="297"/>
      <c r="O55" s="297"/>
      <c r="P55" s="297"/>
      <c r="Q55" s="335"/>
      <c r="R55" s="333"/>
      <c r="S55" s="295" t="s">
        <v>161</v>
      </c>
      <c r="W55" s="443"/>
      <c r="X55" s="346"/>
      <c r="AH55" s="335"/>
      <c r="AI55" s="333"/>
      <c r="AJ55" s="348" t="s">
        <v>182</v>
      </c>
      <c r="AL55" s="300">
        <f>0.7457*3.94/1000*AM$13*$B$67</f>
        <v>3526.0221669600005</v>
      </c>
      <c r="AM55" s="296" t="s">
        <v>163</v>
      </c>
      <c r="AN55" s="447">
        <v>0.16819999999999999</v>
      </c>
      <c r="AO55" s="346">
        <f>AL55*AN55</f>
        <v>593.07692848267209</v>
      </c>
      <c r="AP55" s="296" t="s">
        <v>344</v>
      </c>
      <c r="AY55" s="335"/>
      <c r="AZ55" s="333"/>
      <c r="BA55" s="295" t="s">
        <v>161</v>
      </c>
      <c r="BE55" s="443"/>
      <c r="BF55" s="346"/>
      <c r="BP55" s="335"/>
      <c r="BQ55" s="333"/>
      <c r="BR55" s="348" t="s">
        <v>182</v>
      </c>
      <c r="BT55" s="300">
        <f>0.7457*3.94/1000*BU$13*$B$67</f>
        <v>67671.169472450725</v>
      </c>
      <c r="BU55" s="296" t="s">
        <v>163</v>
      </c>
      <c r="BV55" s="447">
        <v>0.16819999999999999</v>
      </c>
      <c r="BW55" s="346">
        <f>BT55*BV55</f>
        <v>11382.29070526621</v>
      </c>
      <c r="BX55" s="296" t="s">
        <v>344</v>
      </c>
      <c r="CG55" s="335"/>
      <c r="CH55" s="333"/>
      <c r="CI55" s="295" t="s">
        <v>197</v>
      </c>
      <c r="CL55" s="346">
        <f>CN15*CM17*(1+CM20)+CL15*10/60*CM52</f>
        <v>2844.4810049261573</v>
      </c>
      <c r="CM55" s="231">
        <f>CV55/(1-(1+CV55)^-CO55)</f>
        <v>0.56076923076923058</v>
      </c>
      <c r="CN55" s="346">
        <f>CM55*CL55</f>
        <v>1595.0974250701292</v>
      </c>
      <c r="CO55" s="299">
        <v>2</v>
      </c>
      <c r="CP55" s="296" t="s">
        <v>150</v>
      </c>
      <c r="CQ55" s="296" t="str">
        <f>"EPA Cost Manual, Sec 6, Ch 1, p. 1-46 and 1-52, 12/1998"</f>
        <v>EPA Cost Manual, Sec 6, Ch 1, p. 1-46 and 1-52, 12/1998</v>
      </c>
      <c r="CR55" s="297"/>
      <c r="CS55" s="297"/>
      <c r="CT55" s="297"/>
      <c r="CU55" s="297"/>
      <c r="CV55" s="448">
        <f>$G$10</f>
        <v>0.08</v>
      </c>
      <c r="CW55" s="296" t="s">
        <v>184</v>
      </c>
      <c r="CX55" s="335"/>
      <c r="CY55" s="333"/>
      <c r="CZ55" s="295" t="s">
        <v>161</v>
      </c>
      <c r="DD55" s="443"/>
      <c r="DE55" s="346"/>
      <c r="DO55" s="335"/>
      <c r="DP55" s="333"/>
      <c r="DQ55" s="348" t="s">
        <v>182</v>
      </c>
      <c r="DS55" s="300">
        <f>0.7457*3.94/1000*DT$13*$B$67</f>
        <v>257146.40965716366</v>
      </c>
      <c r="DT55" s="296" t="s">
        <v>163</v>
      </c>
      <c r="DU55" s="447">
        <v>0.16819999999999999</v>
      </c>
      <c r="DV55" s="346">
        <f>DS55*DU55</f>
        <v>43252.026104334924</v>
      </c>
      <c r="DW55" s="296" t="s">
        <v>344</v>
      </c>
      <c r="EF55" s="335"/>
      <c r="EG55" s="333"/>
      <c r="EH55" s="295" t="s">
        <v>161</v>
      </c>
      <c r="EL55" s="443"/>
      <c r="EM55" s="346"/>
      <c r="EW55" s="335"/>
      <c r="EX55" s="333"/>
      <c r="EY55" s="348" t="s">
        <v>182</v>
      </c>
      <c r="FA55" s="300">
        <f>0.7457*3.94/1000*FB$13*$B$67</f>
        <v>6104.6624362376306</v>
      </c>
      <c r="FB55" s="296" t="s">
        <v>163</v>
      </c>
      <c r="FC55" s="447">
        <v>0.16819999999999999</v>
      </c>
      <c r="FD55" s="346">
        <f>FA55*FC55</f>
        <v>1026.8042217751695</v>
      </c>
      <c r="FE55" s="296" t="s">
        <v>344</v>
      </c>
      <c r="FN55" s="335"/>
      <c r="FO55" s="333"/>
      <c r="FP55" s="295" t="s">
        <v>197</v>
      </c>
      <c r="FS55" s="346">
        <f>FU15*FT17*(1+FT20)+FS15*10/60*FT52</f>
        <v>257.42747277639035</v>
      </c>
      <c r="FT55" s="231">
        <f>GC55/(1-(1+GC55)^-FV55)</f>
        <v>0.56076923076923058</v>
      </c>
      <c r="FU55" s="346">
        <f>FT55*FS55</f>
        <v>144.35740588768346</v>
      </c>
      <c r="FV55" s="299">
        <v>2</v>
      </c>
      <c r="FW55" s="296" t="s">
        <v>150</v>
      </c>
      <c r="FX55" s="296" t="str">
        <f>"EPA Cost Manual, Sec 6, Ch 1, p. 1-46, 12/1998"</f>
        <v>EPA Cost Manual, Sec 6, Ch 1, p. 1-46, 12/1998</v>
      </c>
      <c r="FY55" s="297"/>
      <c r="FZ55" s="297"/>
      <c r="GA55" s="297"/>
      <c r="GB55" s="297"/>
      <c r="GC55" s="448">
        <f>$G$10</f>
        <v>0.08</v>
      </c>
      <c r="GD55" s="296" t="s">
        <v>184</v>
      </c>
      <c r="GE55" s="335"/>
    </row>
    <row r="56" spans="1:187" s="296" customFormat="1" ht="13.2" customHeight="1" x14ac:dyDescent="0.3">
      <c r="A56" s="333"/>
      <c r="B56" s="297"/>
      <c r="C56" s="297"/>
      <c r="D56" s="297"/>
      <c r="E56" s="297"/>
      <c r="F56" s="297"/>
      <c r="G56" s="297"/>
      <c r="H56" s="297"/>
      <c r="I56" s="297"/>
      <c r="J56" s="297"/>
      <c r="K56" s="297"/>
      <c r="L56" s="297"/>
      <c r="M56" s="297"/>
      <c r="N56" s="297"/>
      <c r="O56" s="297"/>
      <c r="P56" s="297"/>
      <c r="Q56" s="335"/>
      <c r="R56" s="333"/>
      <c r="S56" s="348" t="s">
        <v>162</v>
      </c>
      <c r="U56" s="300">
        <f>0.000181*V12*4.48*$B$67</f>
        <v>7103.3088000000016</v>
      </c>
      <c r="V56" s="296" t="s">
        <v>163</v>
      </c>
      <c r="W56" s="447">
        <v>0.16819999999999999</v>
      </c>
      <c r="X56" s="346">
        <f>U56*W56</f>
        <v>1194.7765401600002</v>
      </c>
      <c r="Y56" s="296" t="str">
        <f>"EPA Cost Manual, Sec 6, Ch 3, p. 3-48 &amp; 3-58, 9/1999 and "&amp;References!$A$4</f>
        <v>EPA Cost Manual, Sec 6, Ch 3, p. 3-48 &amp; 3-58, 9/1999 and (Electrical Local 2022)</v>
      </c>
      <c r="AH56" s="335"/>
      <c r="AI56" s="333"/>
      <c r="AJ56" s="348" t="s">
        <v>183</v>
      </c>
      <c r="AL56" s="300">
        <f>0.7457*0.233/1000*AM$13*$B$67</f>
        <v>208.51856977200003</v>
      </c>
      <c r="AM56" s="296" t="s">
        <v>163</v>
      </c>
      <c r="AN56" s="447">
        <v>0.16819999999999999</v>
      </c>
      <c r="AO56" s="364">
        <f>AL56*AN56</f>
        <v>35.072823435650406</v>
      </c>
      <c r="AP56" s="296" t="str">
        <f>AP55</f>
        <v>EPA Cost Manual, Sec 6, Ch 2, Table 2.3, 7/2002</v>
      </c>
      <c r="AY56" s="335"/>
      <c r="AZ56" s="333"/>
      <c r="BA56" s="348" t="s">
        <v>162</v>
      </c>
      <c r="BC56" s="300">
        <f>0.000181*BD12*4.48*$B$67</f>
        <v>17310.026430663762</v>
      </c>
      <c r="BD56" s="296" t="s">
        <v>163</v>
      </c>
      <c r="BE56" s="447">
        <v>0.16819999999999999</v>
      </c>
      <c r="BF56" s="346">
        <f>BC56*BE56</f>
        <v>2911.5464456376444</v>
      </c>
      <c r="BG56" s="296" t="str">
        <f>"EPA Cost Manual, Sec 6, Ch 3, p. 3-48 &amp; 3-58, 9/1999 and "&amp;References!$A$4</f>
        <v>EPA Cost Manual, Sec 6, Ch 3, p. 3-48 &amp; 3-58, 9/1999 and (Electrical Local 2022)</v>
      </c>
      <c r="BP56" s="335"/>
      <c r="BQ56" s="333"/>
      <c r="BR56" s="348" t="s">
        <v>183</v>
      </c>
      <c r="BT56" s="300">
        <f>0.7457*0.233/1000*BU$13*$B$67</f>
        <v>4001.8737276855381</v>
      </c>
      <c r="BU56" s="296" t="s">
        <v>163</v>
      </c>
      <c r="BV56" s="447">
        <v>0.16819999999999999</v>
      </c>
      <c r="BW56" s="364">
        <f>BT56*BV56</f>
        <v>673.11516099670746</v>
      </c>
      <c r="BX56" s="296" t="str">
        <f>BX55</f>
        <v>EPA Cost Manual, Sec 6, Ch 2, Table 2.3, 7/2002</v>
      </c>
      <c r="CG56" s="335"/>
      <c r="CH56" s="333"/>
      <c r="CI56" s="295" t="s">
        <v>161</v>
      </c>
      <c r="CM56" s="443"/>
      <c r="CN56" s="346"/>
      <c r="CX56" s="335"/>
      <c r="CY56" s="333"/>
      <c r="CZ56" s="348" t="s">
        <v>162</v>
      </c>
      <c r="DB56" s="300">
        <f>0.000181*DC12*4.48*$B$67</f>
        <v>57666.20264186048</v>
      </c>
      <c r="DC56" s="296" t="s">
        <v>163</v>
      </c>
      <c r="DD56" s="447">
        <v>0.16819999999999999</v>
      </c>
      <c r="DE56" s="346">
        <f>DB56*DD56</f>
        <v>9699.4552843609326</v>
      </c>
      <c r="DF56" s="296" t="str">
        <f>"EPA Cost Manual, Sec 6, Ch 3, p. 3-48 &amp; 3-58, 9/1999 and "&amp;References!$A$4</f>
        <v>EPA Cost Manual, Sec 6, Ch 3, p. 3-48 &amp; 3-58, 9/1999 and (Electrical Local 2022)</v>
      </c>
      <c r="DO56" s="335"/>
      <c r="DP56" s="333"/>
      <c r="DQ56" s="348" t="s">
        <v>183</v>
      </c>
      <c r="DS56" s="300">
        <f>0.7457*0.233/1000*DT$13*$B$67</f>
        <v>15206.881586324655</v>
      </c>
      <c r="DT56" s="296" t="s">
        <v>163</v>
      </c>
      <c r="DU56" s="447">
        <v>0.16819999999999999</v>
      </c>
      <c r="DV56" s="364">
        <f>DS56*DU56</f>
        <v>2557.7974828198066</v>
      </c>
      <c r="DW56" s="296" t="str">
        <f>DW55</f>
        <v>EPA Cost Manual, Sec 6, Ch 2, Table 2.3, 7/2002</v>
      </c>
      <c r="EF56" s="335"/>
      <c r="EG56" s="333"/>
      <c r="EH56" s="348" t="s">
        <v>162</v>
      </c>
      <c r="EJ56" s="300">
        <f>0.000181*EK12*4.48*$B$67</f>
        <v>7103.3088000000016</v>
      </c>
      <c r="EK56" s="296" t="s">
        <v>163</v>
      </c>
      <c r="EL56" s="447">
        <v>0.16819999999999999</v>
      </c>
      <c r="EM56" s="346">
        <f>EJ56*EL56</f>
        <v>1194.7765401600002</v>
      </c>
      <c r="EN56" s="296" t="str">
        <f>"EPA Cost Manual, Sec 6, Ch 3, p. 3-48 &amp; 3-58, 9/1999 and "&amp;References!$A$4</f>
        <v>EPA Cost Manual, Sec 6, Ch 3, p. 3-48 &amp; 3-58, 9/1999 and (Electrical Local 2022)</v>
      </c>
      <c r="EW56" s="335"/>
      <c r="EX56" s="333"/>
      <c r="EY56" s="348" t="s">
        <v>183</v>
      </c>
      <c r="FA56" s="300">
        <f>0.7457*0.233/1000*FB$13*$B$67</f>
        <v>361.01176336126093</v>
      </c>
      <c r="FB56" s="296" t="s">
        <v>163</v>
      </c>
      <c r="FC56" s="447">
        <v>0.16819999999999999</v>
      </c>
      <c r="FD56" s="364">
        <f>FA56*FC56</f>
        <v>60.722178597364085</v>
      </c>
      <c r="FE56" s="296" t="str">
        <f>FE55</f>
        <v>EPA Cost Manual, Sec 6, Ch 2, Table 2.3, 7/2002</v>
      </c>
      <c r="FN56" s="335"/>
      <c r="FO56" s="333"/>
      <c r="FP56" s="295" t="s">
        <v>161</v>
      </c>
      <c r="FT56" s="443"/>
      <c r="FU56" s="346"/>
      <c r="GE56" s="335"/>
    </row>
    <row r="57" spans="1:187" s="296" customFormat="1" ht="13.2" customHeight="1" x14ac:dyDescent="0.3">
      <c r="A57" s="333"/>
      <c r="B57" s="297"/>
      <c r="C57" s="297"/>
      <c r="D57" s="297"/>
      <c r="E57" s="297"/>
      <c r="F57" s="297"/>
      <c r="G57" s="297"/>
      <c r="H57" s="297"/>
      <c r="I57" s="297"/>
      <c r="J57" s="297"/>
      <c r="K57" s="297"/>
      <c r="L57" s="297"/>
      <c r="M57" s="297"/>
      <c r="N57" s="297"/>
      <c r="O57" s="297"/>
      <c r="P57" s="297"/>
      <c r="Q57" s="335"/>
      <c r="R57" s="333"/>
      <c r="S57" s="348" t="s">
        <v>164</v>
      </c>
      <c r="U57" s="300">
        <f>0.00194*35144/50000*V12*$B$67</f>
        <v>11945.023872000002</v>
      </c>
      <c r="V57" s="296" t="s">
        <v>163</v>
      </c>
      <c r="W57" s="447">
        <v>0.16819999999999999</v>
      </c>
      <c r="X57" s="364">
        <f>U57*W57</f>
        <v>2009.1530152704001</v>
      </c>
      <c r="Y57" s="296" t="str">
        <f>Y56</f>
        <v>EPA Cost Manual, Sec 6, Ch 3, p. 3-48 &amp; 3-58, 9/1999 and (Electrical Local 2022)</v>
      </c>
      <c r="AH57" s="335"/>
      <c r="AI57" s="333"/>
      <c r="AJ57" s="348" t="s">
        <v>181</v>
      </c>
      <c r="AK57" s="297"/>
      <c r="AL57" s="351">
        <f>28/75000*AM13*$B$67*60/1000</f>
        <v>26.882688000000002</v>
      </c>
      <c r="AM57" s="297" t="s">
        <v>188</v>
      </c>
      <c r="AN57" s="447">
        <f>0.2*AO70</f>
        <v>0.31800000000000006</v>
      </c>
      <c r="AO57" s="364">
        <f>AL57*AN57</f>
        <v>8.548694784000002</v>
      </c>
      <c r="AP57" s="296" t="s">
        <v>345</v>
      </c>
      <c r="AQ57" s="297"/>
      <c r="AR57" s="297"/>
      <c r="AS57" s="297"/>
      <c r="AT57" s="297"/>
      <c r="AU57" s="297"/>
      <c r="AV57" s="297"/>
      <c r="AY57" s="335"/>
      <c r="AZ57" s="333"/>
      <c r="BA57" s="348" t="s">
        <v>164</v>
      </c>
      <c r="BC57" s="300">
        <f>0.00194*35144/50000*BD12*$B$67</f>
        <v>29108.783633231542</v>
      </c>
      <c r="BD57" s="296" t="s">
        <v>163</v>
      </c>
      <c r="BE57" s="447">
        <v>0.16819999999999999</v>
      </c>
      <c r="BF57" s="364">
        <f>BC57*BE57</f>
        <v>4896.0974071095452</v>
      </c>
      <c r="BG57" s="296" t="str">
        <f>BG56</f>
        <v>EPA Cost Manual, Sec 6, Ch 3, p. 3-48 &amp; 3-58, 9/1999 and (Electrical Local 2022)</v>
      </c>
      <c r="BP57" s="335"/>
      <c r="BQ57" s="333"/>
      <c r="BR57" s="348" t="s">
        <v>181</v>
      </c>
      <c r="BS57" s="297"/>
      <c r="BT57" s="351">
        <f>28/75000*BU13*$B$67*60/1000</f>
        <v>515.93065765988831</v>
      </c>
      <c r="BU57" s="297" t="s">
        <v>188</v>
      </c>
      <c r="BV57" s="447">
        <f>0.2*BW70</f>
        <v>0.31800000000000006</v>
      </c>
      <c r="BW57" s="364">
        <f>BT57*BV57</f>
        <v>164.06594913584451</v>
      </c>
      <c r="BX57" s="296" t="s">
        <v>345</v>
      </c>
      <c r="BY57" s="297"/>
      <c r="BZ57" s="297"/>
      <c r="CA57" s="297"/>
      <c r="CB57" s="297"/>
      <c r="CC57" s="297"/>
      <c r="CD57" s="297"/>
      <c r="CG57" s="335"/>
      <c r="CH57" s="333"/>
      <c r="CI57" s="348" t="s">
        <v>199</v>
      </c>
      <c r="CK57" s="300">
        <f>0.000181*CL14*10.3*$B$67</f>
        <v>42939.71094086294</v>
      </c>
      <c r="CL57" s="296" t="s">
        <v>163</v>
      </c>
      <c r="CM57" s="447">
        <v>0.16819999999999999</v>
      </c>
      <c r="CN57" s="346">
        <f>CK57*CM57</f>
        <v>7222.4593802531463</v>
      </c>
      <c r="CO57" s="296" t="s">
        <v>352</v>
      </c>
      <c r="CX57" s="335"/>
      <c r="CY57" s="333"/>
      <c r="CZ57" s="348" t="s">
        <v>164</v>
      </c>
      <c r="DB57" s="300">
        <f>0.00194*35144/50000*DC12*$B$67</f>
        <v>96972.296511255816</v>
      </c>
      <c r="DC57" s="296" t="s">
        <v>163</v>
      </c>
      <c r="DD57" s="447">
        <v>0.16819999999999999</v>
      </c>
      <c r="DE57" s="364">
        <f>DB57*DD57</f>
        <v>16310.740273193227</v>
      </c>
      <c r="DF57" s="296" t="str">
        <f>DF56</f>
        <v>EPA Cost Manual, Sec 6, Ch 3, p. 3-48 &amp; 3-58, 9/1999 and (Electrical Local 2022)</v>
      </c>
      <c r="DO57" s="335"/>
      <c r="DP57" s="333"/>
      <c r="DQ57" s="348" t="s">
        <v>181</v>
      </c>
      <c r="DR57" s="297"/>
      <c r="DS57" s="351">
        <f>28/75000*DT13*$B$67*60/1000</f>
        <v>1960.5057409760004</v>
      </c>
      <c r="DT57" s="297" t="s">
        <v>188</v>
      </c>
      <c r="DU57" s="447">
        <f>0.2*DV70</f>
        <v>0.31800000000000006</v>
      </c>
      <c r="DV57" s="364">
        <f>DS57*DU57</f>
        <v>623.44082563036829</v>
      </c>
      <c r="DW57" s="296" t="s">
        <v>345</v>
      </c>
      <c r="DX57" s="297"/>
      <c r="DY57" s="297"/>
      <c r="DZ57" s="297"/>
      <c r="EA57" s="297"/>
      <c r="EB57" s="297"/>
      <c r="EC57" s="297"/>
      <c r="EF57" s="335"/>
      <c r="EG57" s="333"/>
      <c r="EH57" s="348" t="s">
        <v>164</v>
      </c>
      <c r="EJ57" s="300">
        <f>0.00194*35144/50000*EK12*$B$67</f>
        <v>11945.023872000002</v>
      </c>
      <c r="EK57" s="296" t="s">
        <v>163</v>
      </c>
      <c r="EL57" s="447">
        <v>0.16819999999999999</v>
      </c>
      <c r="EM57" s="364">
        <f>EJ57*EL57</f>
        <v>2009.1530152704001</v>
      </c>
      <c r="EN57" s="296" t="str">
        <f>EN56</f>
        <v>EPA Cost Manual, Sec 6, Ch 3, p. 3-48 &amp; 3-58, 9/1999 and (Electrical Local 2022)</v>
      </c>
      <c r="EW57" s="335"/>
      <c r="EX57" s="333"/>
      <c r="EY57" s="348" t="s">
        <v>181</v>
      </c>
      <c r="EZ57" s="297"/>
      <c r="FA57" s="351">
        <f>28/75000*FB13*$B$67*60/1000</f>
        <v>46.5424571508537</v>
      </c>
      <c r="FB57" s="297" t="s">
        <v>188</v>
      </c>
      <c r="FC57" s="447">
        <f>0.2*FD70</f>
        <v>0.31800000000000006</v>
      </c>
      <c r="FD57" s="364">
        <f>FA57*FC57</f>
        <v>14.80050137397148</v>
      </c>
      <c r="FE57" s="296" t="s">
        <v>345</v>
      </c>
      <c r="FF57" s="297"/>
      <c r="FG57" s="297"/>
      <c r="FH57" s="297"/>
      <c r="FI57" s="297"/>
      <c r="FJ57" s="297"/>
      <c r="FK57" s="297"/>
      <c r="FN57" s="335"/>
      <c r="FO57" s="333"/>
      <c r="FP57" s="348" t="s">
        <v>199</v>
      </c>
      <c r="FR57" s="300">
        <f>0.000181*FS14*10.3*$B$67</f>
        <v>3873.6206636757393</v>
      </c>
      <c r="FS57" s="296" t="s">
        <v>163</v>
      </c>
      <c r="FT57" s="447">
        <v>0.16819999999999999</v>
      </c>
      <c r="FU57" s="346">
        <f>FR57*FT57</f>
        <v>651.54299563025927</v>
      </c>
      <c r="FV57" s="296" t="s">
        <v>352</v>
      </c>
      <c r="GE57" s="335"/>
    </row>
    <row r="58" spans="1:187" s="296" customFormat="1" ht="13.2" customHeight="1" x14ac:dyDescent="0.3">
      <c r="A58" s="333"/>
      <c r="B58" s="297"/>
      <c r="C58" s="297"/>
      <c r="D58" s="297"/>
      <c r="E58" s="297"/>
      <c r="F58" s="297"/>
      <c r="G58" s="297"/>
      <c r="H58" s="297"/>
      <c r="I58" s="297"/>
      <c r="J58" s="297"/>
      <c r="K58" s="297"/>
      <c r="L58" s="297"/>
      <c r="M58" s="297"/>
      <c r="N58" s="297"/>
      <c r="O58" s="297"/>
      <c r="P58" s="297"/>
      <c r="Q58" s="335"/>
      <c r="R58" s="333"/>
      <c r="S58" s="449" t="s">
        <v>143</v>
      </c>
      <c r="T58" s="338"/>
      <c r="U58" s="338"/>
      <c r="V58" s="338"/>
      <c r="W58" s="450"/>
      <c r="X58" s="433">
        <f>SUM(X53,X56:X57)</f>
        <v>59292.854555430386</v>
      </c>
      <c r="AH58" s="335"/>
      <c r="AI58" s="333"/>
      <c r="AJ58" s="449" t="s">
        <v>143</v>
      </c>
      <c r="AK58" s="338"/>
      <c r="AL58" s="338"/>
      <c r="AM58" s="338"/>
      <c r="AN58" s="450"/>
      <c r="AO58" s="433">
        <f>SUM(AO52,AO55:AO57)</f>
        <v>111003.93844670232</v>
      </c>
      <c r="AY58" s="335"/>
      <c r="AZ58" s="333"/>
      <c r="BA58" s="449" t="s">
        <v>143</v>
      </c>
      <c r="BB58" s="338"/>
      <c r="BC58" s="338"/>
      <c r="BD58" s="338"/>
      <c r="BE58" s="450"/>
      <c r="BF58" s="433">
        <f>SUM(BF53,BF56:BF57)</f>
        <v>64667.736194598227</v>
      </c>
      <c r="BP58" s="335"/>
      <c r="BQ58" s="333"/>
      <c r="BR58" s="449" t="s">
        <v>143</v>
      </c>
      <c r="BS58" s="338"/>
      <c r="BT58" s="338"/>
      <c r="BU58" s="338"/>
      <c r="BV58" s="450"/>
      <c r="BW58" s="433">
        <f>SUM(BW52,BW55:BW57)</f>
        <v>122586.71181539875</v>
      </c>
      <c r="CG58" s="335"/>
      <c r="CH58" s="333"/>
      <c r="CI58" s="348" t="s">
        <v>198</v>
      </c>
      <c r="CK58" s="300">
        <f>2/1000*CL14*60*$B$67</f>
        <v>2763914.2374636871</v>
      </c>
      <c r="CL58" s="296" t="s">
        <v>28</v>
      </c>
      <c r="CM58" s="447">
        <f>0.25/1000</f>
        <v>2.5000000000000001E-4</v>
      </c>
      <c r="CN58" s="364">
        <f>CK58*CM58</f>
        <v>690.9785593659218</v>
      </c>
      <c r="CO58" s="296" t="str">
        <f>CO57</f>
        <v>EPA Cost Manual, Sec 6, Ch 1, Table 1.11, 12/1998</v>
      </c>
      <c r="CX58" s="335"/>
      <c r="CY58" s="333"/>
      <c r="CZ58" s="449" t="s">
        <v>143</v>
      </c>
      <c r="DA58" s="338"/>
      <c r="DB58" s="338"/>
      <c r="DC58" s="338"/>
      <c r="DD58" s="450"/>
      <c r="DE58" s="433">
        <f>SUM(DE53,DE56:DE57)</f>
        <v>87531.743813368099</v>
      </c>
      <c r="DO58" s="335"/>
      <c r="DP58" s="333"/>
      <c r="DQ58" s="449" t="s">
        <v>143</v>
      </c>
      <c r="DR58" s="338"/>
      <c r="DS58" s="338"/>
      <c r="DT58" s="338"/>
      <c r="DU58" s="450"/>
      <c r="DV58" s="433">
        <f>SUM(DV52,DV55:DV57)</f>
        <v>156800.50441278511</v>
      </c>
      <c r="EF58" s="335"/>
      <c r="EG58" s="333"/>
      <c r="EH58" s="449" t="s">
        <v>143</v>
      </c>
      <c r="EI58" s="338"/>
      <c r="EJ58" s="338"/>
      <c r="EK58" s="338"/>
      <c r="EL58" s="450"/>
      <c r="EM58" s="433">
        <f>SUM(EM53,EM56:EM57)</f>
        <v>59159.294555430388</v>
      </c>
      <c r="EW58" s="335"/>
      <c r="EX58" s="333"/>
      <c r="EY58" s="449" t="s">
        <v>143</v>
      </c>
      <c r="EZ58" s="338"/>
      <c r="FA58" s="338"/>
      <c r="FB58" s="338"/>
      <c r="FC58" s="450"/>
      <c r="FD58" s="433">
        <f>SUM(FD52,FD55:FD57)</f>
        <v>111469.56690174651</v>
      </c>
      <c r="FN58" s="335"/>
      <c r="FO58" s="333"/>
      <c r="FP58" s="348" t="s">
        <v>198</v>
      </c>
      <c r="FR58" s="300">
        <f>2/1000*FS14*60*$B$67</f>
        <v>249334.59187957339</v>
      </c>
      <c r="FS58" s="296" t="s">
        <v>28</v>
      </c>
      <c r="FT58" s="447">
        <f>0.25/1000</f>
        <v>2.5000000000000001E-4</v>
      </c>
      <c r="FU58" s="364">
        <f>FR58*FT58</f>
        <v>62.333647969893349</v>
      </c>
      <c r="FV58" s="296" t="str">
        <f>FV57</f>
        <v>EPA Cost Manual, Sec 6, Ch 1, Table 1.11, 12/1998</v>
      </c>
      <c r="GE58" s="335"/>
    </row>
    <row r="59" spans="1:187" s="296" customFormat="1" ht="13.2" customHeight="1" x14ac:dyDescent="0.3">
      <c r="A59" s="333"/>
      <c r="B59" s="297"/>
      <c r="C59" s="297"/>
      <c r="D59" s="297"/>
      <c r="E59" s="297"/>
      <c r="F59" s="297"/>
      <c r="G59" s="297"/>
      <c r="H59" s="297"/>
      <c r="I59" s="297"/>
      <c r="J59" s="297"/>
      <c r="K59" s="297"/>
      <c r="L59" s="297"/>
      <c r="M59" s="297"/>
      <c r="N59" s="297"/>
      <c r="O59" s="297"/>
      <c r="P59" s="297"/>
      <c r="Q59" s="335"/>
      <c r="R59" s="333"/>
      <c r="S59" s="297"/>
      <c r="T59" s="297"/>
      <c r="U59" s="297"/>
      <c r="V59" s="297"/>
      <c r="W59" s="297"/>
      <c r="X59" s="297"/>
      <c r="Y59" s="297"/>
      <c r="Z59" s="297"/>
      <c r="AA59" s="297"/>
      <c r="AB59" s="297"/>
      <c r="AC59" s="297"/>
      <c r="AH59" s="335"/>
      <c r="AI59" s="333"/>
      <c r="AJ59" s="297"/>
      <c r="AK59" s="297"/>
      <c r="AL59" s="297"/>
      <c r="AM59" s="297"/>
      <c r="AN59" s="297"/>
      <c r="AO59" s="297"/>
      <c r="AP59" s="297"/>
      <c r="AQ59" s="297"/>
      <c r="AR59" s="297"/>
      <c r="AS59" s="297"/>
      <c r="AT59" s="297"/>
      <c r="AY59" s="335"/>
      <c r="AZ59" s="333"/>
      <c r="BA59" s="297"/>
      <c r="BB59" s="297"/>
      <c r="BC59" s="297"/>
      <c r="BD59" s="297"/>
      <c r="BE59" s="297"/>
      <c r="BF59" s="297"/>
      <c r="BG59" s="297"/>
      <c r="BH59" s="297"/>
      <c r="BI59" s="297"/>
      <c r="BJ59" s="297"/>
      <c r="BK59" s="297"/>
      <c r="BP59" s="335"/>
      <c r="BQ59" s="333"/>
      <c r="BR59" s="297"/>
      <c r="BS59" s="297"/>
      <c r="BT59" s="297"/>
      <c r="BU59" s="297"/>
      <c r="BV59" s="297"/>
      <c r="BW59" s="297"/>
      <c r="BX59" s="297"/>
      <c r="BY59" s="297"/>
      <c r="BZ59" s="297"/>
      <c r="CA59" s="297"/>
      <c r="CB59" s="297"/>
      <c r="CG59" s="335"/>
      <c r="CH59" s="333"/>
      <c r="CI59" s="449" t="s">
        <v>143</v>
      </c>
      <c r="CJ59" s="338"/>
      <c r="CK59" s="338"/>
      <c r="CL59" s="338"/>
      <c r="CM59" s="450"/>
      <c r="CN59" s="433">
        <f>SUM(CN54,CN55,CN57:CN58)</f>
        <v>119875.77536468919</v>
      </c>
      <c r="CX59" s="335"/>
      <c r="CY59" s="333"/>
      <c r="CZ59" s="297"/>
      <c r="DA59" s="297"/>
      <c r="DB59" s="297"/>
      <c r="DC59" s="297"/>
      <c r="DD59" s="297"/>
      <c r="DE59" s="297"/>
      <c r="DF59" s="297"/>
      <c r="DG59" s="297"/>
      <c r="DH59" s="297"/>
      <c r="DI59" s="297"/>
      <c r="DJ59" s="297"/>
      <c r="DO59" s="335"/>
      <c r="DP59" s="333"/>
      <c r="DQ59" s="297"/>
      <c r="DR59" s="297"/>
      <c r="DS59" s="297"/>
      <c r="DT59" s="297"/>
      <c r="DU59" s="297"/>
      <c r="DV59" s="297"/>
      <c r="DW59" s="297"/>
      <c r="DX59" s="297"/>
      <c r="DY59" s="297"/>
      <c r="DZ59" s="297"/>
      <c r="EA59" s="297"/>
      <c r="EF59" s="335"/>
      <c r="EG59" s="333"/>
      <c r="EH59" s="297"/>
      <c r="EI59" s="297"/>
      <c r="EJ59" s="297"/>
      <c r="EK59" s="297"/>
      <c r="EL59" s="297"/>
      <c r="EM59" s="297"/>
      <c r="EN59" s="297"/>
      <c r="EO59" s="297"/>
      <c r="EP59" s="297"/>
      <c r="EQ59" s="297"/>
      <c r="ER59" s="297"/>
      <c r="EW59" s="335"/>
      <c r="EX59" s="333"/>
      <c r="EY59" s="297"/>
      <c r="EZ59" s="297"/>
      <c r="FA59" s="297"/>
      <c r="FB59" s="297"/>
      <c r="FC59" s="297"/>
      <c r="FD59" s="297"/>
      <c r="FE59" s="297"/>
      <c r="FF59" s="297"/>
      <c r="FG59" s="297"/>
      <c r="FH59" s="297"/>
      <c r="FI59" s="297"/>
      <c r="FN59" s="335"/>
      <c r="FO59" s="333"/>
      <c r="FP59" s="449" t="s">
        <v>143</v>
      </c>
      <c r="FQ59" s="338"/>
      <c r="FR59" s="338"/>
      <c r="FS59" s="338"/>
      <c r="FT59" s="450"/>
      <c r="FU59" s="433">
        <f>SUM(FU54,FU55,FU57:FU58)</f>
        <v>111225.47404948784</v>
      </c>
      <c r="GE59" s="335"/>
    </row>
    <row r="60" spans="1:187" s="296" customFormat="1" ht="13.2" customHeight="1" x14ac:dyDescent="0.3">
      <c r="A60" s="333"/>
      <c r="B60" s="297"/>
      <c r="C60" s="297"/>
      <c r="D60" s="297"/>
      <c r="E60" s="297"/>
      <c r="F60" s="297"/>
      <c r="G60" s="297"/>
      <c r="H60" s="297"/>
      <c r="I60" s="297"/>
      <c r="J60" s="297"/>
      <c r="K60" s="297"/>
      <c r="L60" s="297"/>
      <c r="M60" s="297"/>
      <c r="N60" s="297"/>
      <c r="O60" s="297"/>
      <c r="P60" s="297"/>
      <c r="Q60" s="335"/>
      <c r="R60" s="333"/>
      <c r="S60" s="344" t="s">
        <v>144</v>
      </c>
      <c r="AH60" s="335"/>
      <c r="AI60" s="333"/>
      <c r="AJ60" s="344" t="s">
        <v>144</v>
      </c>
      <c r="AY60" s="335"/>
      <c r="AZ60" s="333"/>
      <c r="BA60" s="344" t="s">
        <v>144</v>
      </c>
      <c r="BP60" s="335"/>
      <c r="BQ60" s="333"/>
      <c r="BR60" s="344" t="s">
        <v>144</v>
      </c>
      <c r="CG60" s="335"/>
      <c r="CH60" s="333"/>
      <c r="CI60" s="297"/>
      <c r="CJ60" s="297"/>
      <c r="CK60" s="297"/>
      <c r="CL60" s="297"/>
      <c r="CM60" s="297"/>
      <c r="CN60" s="297"/>
      <c r="CO60" s="297"/>
      <c r="CP60" s="297"/>
      <c r="CQ60" s="297"/>
      <c r="CR60" s="297"/>
      <c r="CS60" s="297"/>
      <c r="CX60" s="335"/>
      <c r="CY60" s="333"/>
      <c r="CZ60" s="344" t="s">
        <v>144</v>
      </c>
      <c r="DO60" s="335"/>
      <c r="DP60" s="333"/>
      <c r="DQ60" s="344" t="s">
        <v>144</v>
      </c>
      <c r="EF60" s="335"/>
      <c r="EG60" s="333"/>
      <c r="EH60" s="344" t="s">
        <v>144</v>
      </c>
      <c r="EW60" s="335"/>
      <c r="EX60" s="333"/>
      <c r="EY60" s="344" t="s">
        <v>144</v>
      </c>
      <c r="FN60" s="335"/>
      <c r="FO60" s="333"/>
      <c r="FP60" s="297"/>
      <c r="FQ60" s="297"/>
      <c r="FR60" s="297"/>
      <c r="FS60" s="297"/>
      <c r="FT60" s="297"/>
      <c r="FU60" s="297"/>
      <c r="FV60" s="297"/>
      <c r="FW60" s="297"/>
      <c r="FX60" s="297"/>
      <c r="FY60" s="297"/>
      <c r="FZ60" s="297"/>
      <c r="GE60" s="335"/>
    </row>
    <row r="61" spans="1:187" s="296" customFormat="1" ht="13.2" customHeight="1" x14ac:dyDescent="0.3">
      <c r="A61" s="333"/>
      <c r="B61" s="297"/>
      <c r="C61" s="297"/>
      <c r="D61" s="297"/>
      <c r="E61" s="297"/>
      <c r="F61" s="297"/>
      <c r="G61" s="297"/>
      <c r="H61" s="297"/>
      <c r="I61" s="297"/>
      <c r="J61" s="297"/>
      <c r="K61" s="297"/>
      <c r="L61" s="297"/>
      <c r="M61" s="297"/>
      <c r="N61" s="297"/>
      <c r="O61" s="297"/>
      <c r="P61" s="297"/>
      <c r="Q61" s="335"/>
      <c r="R61" s="333"/>
      <c r="S61" s="295" t="s">
        <v>145</v>
      </c>
      <c r="W61" s="452">
        <v>0.6</v>
      </c>
      <c r="X61" s="346">
        <f>W61*X53</f>
        <v>33653.354999999989</v>
      </c>
      <c r="Y61" s="296" t="s">
        <v>339</v>
      </c>
      <c r="AH61" s="335"/>
      <c r="AI61" s="333"/>
      <c r="AJ61" s="295" t="s">
        <v>145</v>
      </c>
      <c r="AN61" s="452">
        <v>0.6</v>
      </c>
      <c r="AO61" s="346">
        <f>AN61*AO52</f>
        <v>66220.343999999997</v>
      </c>
      <c r="AP61" s="296" t="str">
        <f>"EPA Cost Manual, Sec 6, Ch 2, p. 2-58, 7/2002"</f>
        <v>EPA Cost Manual, Sec 6, Ch 2, p. 2-58, 7/2002</v>
      </c>
      <c r="AY61" s="335"/>
      <c r="AZ61" s="333"/>
      <c r="BA61" s="295" t="s">
        <v>145</v>
      </c>
      <c r="BE61" s="452">
        <v>0.6</v>
      </c>
      <c r="BF61" s="346">
        <f>BE61*BF53</f>
        <v>34116.055405110623</v>
      </c>
      <c r="BG61" s="296" t="s">
        <v>339</v>
      </c>
      <c r="BP61" s="335"/>
      <c r="BQ61" s="333"/>
      <c r="BR61" s="295" t="s">
        <v>145</v>
      </c>
      <c r="BV61" s="452">
        <v>0.6</v>
      </c>
      <c r="BW61" s="346">
        <f>BV61*BW52</f>
        <v>66220.343999999997</v>
      </c>
      <c r="BX61" s="296" t="str">
        <f>"EPA Cost Manual, Sec 6, Ch 2, p. 2-58, 7/2002"</f>
        <v>EPA Cost Manual, Sec 6, Ch 2, p. 2-58, 7/2002</v>
      </c>
      <c r="CG61" s="335"/>
      <c r="CH61" s="333"/>
      <c r="CI61" s="344" t="s">
        <v>144</v>
      </c>
      <c r="CX61" s="335"/>
      <c r="CY61" s="333"/>
      <c r="CZ61" s="295" t="s">
        <v>145</v>
      </c>
      <c r="DD61" s="452">
        <v>0.6</v>
      </c>
      <c r="DE61" s="346">
        <f>DD61*DE53</f>
        <v>36912.928953488365</v>
      </c>
      <c r="DF61" s="296" t="s">
        <v>339</v>
      </c>
      <c r="DO61" s="335"/>
      <c r="DP61" s="333"/>
      <c r="DQ61" s="295" t="s">
        <v>145</v>
      </c>
      <c r="DU61" s="452">
        <v>0.6</v>
      </c>
      <c r="DV61" s="346">
        <f>DU61*DV52</f>
        <v>66220.343999999997</v>
      </c>
      <c r="DW61" s="296" t="str">
        <f>"EPA Cost Manual, Sec 6, Ch 2, p. 2-58, 7/2002"</f>
        <v>EPA Cost Manual, Sec 6, Ch 2, p. 2-58, 7/2002</v>
      </c>
      <c r="EF61" s="335"/>
      <c r="EG61" s="333"/>
      <c r="EH61" s="295" t="s">
        <v>145</v>
      </c>
      <c r="EL61" s="452">
        <v>0.6</v>
      </c>
      <c r="EM61" s="346">
        <f>EL61*EM53</f>
        <v>33573.21899999999</v>
      </c>
      <c r="EN61" s="296" t="s">
        <v>339</v>
      </c>
      <c r="EW61" s="335"/>
      <c r="EX61" s="333"/>
      <c r="EY61" s="295" t="s">
        <v>145</v>
      </c>
      <c r="FC61" s="452">
        <v>0.6</v>
      </c>
      <c r="FD61" s="346">
        <f>FC61*FD52</f>
        <v>66220.343999999997</v>
      </c>
      <c r="FE61" s="296" t="str">
        <f>"EPA Cost Manual, Sec 6, Ch 2, p. 2-58, 7/2002"</f>
        <v>EPA Cost Manual, Sec 6, Ch 2, p. 2-58, 7/2002</v>
      </c>
      <c r="FN61" s="335"/>
      <c r="FO61" s="333"/>
      <c r="FP61" s="344" t="s">
        <v>144</v>
      </c>
      <c r="GE61" s="335"/>
    </row>
    <row r="62" spans="1:187" s="296" customFormat="1" ht="13.2" customHeight="1" x14ac:dyDescent="0.3">
      <c r="A62" s="333"/>
      <c r="B62" s="297"/>
      <c r="C62" s="297"/>
      <c r="D62" s="297"/>
      <c r="E62" s="297"/>
      <c r="F62" s="297"/>
      <c r="G62" s="297"/>
      <c r="H62" s="297"/>
      <c r="I62" s="297"/>
      <c r="J62" s="297"/>
      <c r="K62" s="297"/>
      <c r="L62" s="297"/>
      <c r="M62" s="297"/>
      <c r="N62" s="297"/>
      <c r="O62" s="297"/>
      <c r="P62" s="297"/>
      <c r="Q62" s="335"/>
      <c r="R62" s="333"/>
      <c r="S62" s="295" t="s">
        <v>146</v>
      </c>
      <c r="W62" s="452">
        <v>0.02</v>
      </c>
      <c r="X62" s="346">
        <f>W62*X44</f>
        <v>3419.136</v>
      </c>
      <c r="Y62" s="296" t="str">
        <f>Y61</f>
        <v>EPA Cost Manual, Sec 6, Ch 3, Table 3.21, 9/1999</v>
      </c>
      <c r="AH62" s="335"/>
      <c r="AI62" s="333"/>
      <c r="AJ62" s="295" t="s">
        <v>146</v>
      </c>
      <c r="AN62" s="452">
        <v>0.02</v>
      </c>
      <c r="AO62" s="346">
        <f>AN62*AO44</f>
        <v>767.79366823147188</v>
      </c>
      <c r="AP62" s="296" t="str">
        <f>AP61</f>
        <v>EPA Cost Manual, Sec 6, Ch 2, p. 2-58, 7/2002</v>
      </c>
      <c r="AY62" s="335"/>
      <c r="AZ62" s="333"/>
      <c r="BA62" s="295" t="s">
        <v>146</v>
      </c>
      <c r="BE62" s="452">
        <v>0.02</v>
      </c>
      <c r="BF62" s="346">
        <f>BE62*BF44</f>
        <v>6873.9656914926773</v>
      </c>
      <c r="BG62" s="296" t="str">
        <f>BG61</f>
        <v>EPA Cost Manual, Sec 6, Ch 3, Table 3.21, 9/1999</v>
      </c>
      <c r="BP62" s="335"/>
      <c r="BQ62" s="333"/>
      <c r="BR62" s="295" t="s">
        <v>146</v>
      </c>
      <c r="BV62" s="452">
        <v>0.02</v>
      </c>
      <c r="BW62" s="346">
        <f>BV62*BW44</f>
        <v>3363.596160937258</v>
      </c>
      <c r="BX62" s="296" t="str">
        <f>BX61</f>
        <v>EPA Cost Manual, Sec 6, Ch 2, p. 2-58, 7/2002</v>
      </c>
      <c r="CG62" s="335"/>
      <c r="CH62" s="333"/>
      <c r="CI62" s="295" t="s">
        <v>145</v>
      </c>
      <c r="CM62" s="452">
        <v>0.6</v>
      </c>
      <c r="CN62" s="346">
        <f>CM62*CN54</f>
        <v>66220.343999999997</v>
      </c>
      <c r="CO62" s="296" t="str">
        <f>CO57</f>
        <v>EPA Cost Manual, Sec 6, Ch 1, Table 1.11, 12/1998</v>
      </c>
      <c r="CX62" s="335"/>
      <c r="CY62" s="333"/>
      <c r="CZ62" s="295" t="s">
        <v>146</v>
      </c>
      <c r="DD62" s="452">
        <v>0.02</v>
      </c>
      <c r="DE62" s="346">
        <f>DD62*DE44</f>
        <v>27757.28818604652</v>
      </c>
      <c r="DF62" s="296" t="str">
        <f>DF61</f>
        <v>EPA Cost Manual, Sec 6, Ch 3, Table 3.21, 9/1999</v>
      </c>
      <c r="DO62" s="335"/>
      <c r="DP62" s="333"/>
      <c r="DQ62" s="295" t="s">
        <v>146</v>
      </c>
      <c r="DU62" s="452">
        <v>0.02</v>
      </c>
      <c r="DV62" s="346">
        <f>DU62*DV44</f>
        <v>6556.8045736834802</v>
      </c>
      <c r="DW62" s="296" t="str">
        <f>DW61</f>
        <v>EPA Cost Manual, Sec 6, Ch 2, p. 2-58, 7/2002</v>
      </c>
      <c r="EF62" s="335"/>
      <c r="EG62" s="333"/>
      <c r="EH62" s="295" t="s">
        <v>146</v>
      </c>
      <c r="EL62" s="452">
        <v>0.02</v>
      </c>
      <c r="EM62" s="346">
        <f>EL62*EM44</f>
        <v>2820.7872000000002</v>
      </c>
      <c r="EN62" s="296" t="str">
        <f>EN61</f>
        <v>EPA Cost Manual, Sec 6, Ch 3, Table 3.21, 9/1999</v>
      </c>
      <c r="EW62" s="335"/>
      <c r="EX62" s="333"/>
      <c r="EY62" s="295" t="s">
        <v>146</v>
      </c>
      <c r="FC62" s="452">
        <v>0.02</v>
      </c>
      <c r="FD62" s="346">
        <f>FC62*FD44</f>
        <v>1010.2592469793733</v>
      </c>
      <c r="FE62" s="296" t="str">
        <f>FE61</f>
        <v>EPA Cost Manual, Sec 6, Ch 2, p. 2-58, 7/2002</v>
      </c>
      <c r="FN62" s="335"/>
      <c r="FO62" s="333"/>
      <c r="FP62" s="295" t="s">
        <v>145</v>
      </c>
      <c r="FT62" s="452">
        <v>0.6</v>
      </c>
      <c r="FU62" s="346">
        <f>FT62*FU54</f>
        <v>66220.343999999997</v>
      </c>
      <c r="FV62" s="296" t="str">
        <f>FV57</f>
        <v>EPA Cost Manual, Sec 6, Ch 1, Table 1.11, 12/1998</v>
      </c>
      <c r="GE62" s="335"/>
    </row>
    <row r="63" spans="1:187" s="296" customFormat="1" ht="13.2" customHeight="1" x14ac:dyDescent="0.3">
      <c r="A63" s="333"/>
      <c r="B63" s="297"/>
      <c r="C63" s="297"/>
      <c r="D63" s="297"/>
      <c r="E63" s="297"/>
      <c r="F63" s="297"/>
      <c r="G63" s="297"/>
      <c r="H63" s="297"/>
      <c r="I63" s="297"/>
      <c r="J63" s="297"/>
      <c r="K63" s="297"/>
      <c r="L63" s="297"/>
      <c r="M63" s="297"/>
      <c r="N63" s="297"/>
      <c r="O63" s="297"/>
      <c r="P63" s="297"/>
      <c r="Q63" s="335"/>
      <c r="R63" s="333"/>
      <c r="S63" s="295" t="s">
        <v>147</v>
      </c>
      <c r="W63" s="452">
        <v>0.01</v>
      </c>
      <c r="X63" s="346">
        <f>W63*X44</f>
        <v>1709.568</v>
      </c>
      <c r="Y63" s="296" t="str">
        <f>Y62</f>
        <v>EPA Cost Manual, Sec 6, Ch 3, Table 3.21, 9/1999</v>
      </c>
      <c r="AH63" s="335"/>
      <c r="AI63" s="333"/>
      <c r="AJ63" s="295" t="s">
        <v>147</v>
      </c>
      <c r="AN63" s="452">
        <v>0.01</v>
      </c>
      <c r="AO63" s="346">
        <f>AN63*AO44</f>
        <v>383.89683411573594</v>
      </c>
      <c r="AP63" s="296" t="str">
        <f>AP61</f>
        <v>EPA Cost Manual, Sec 6, Ch 2, p. 2-58, 7/2002</v>
      </c>
      <c r="AY63" s="335"/>
      <c r="AZ63" s="333"/>
      <c r="BA63" s="295" t="s">
        <v>147</v>
      </c>
      <c r="BE63" s="452">
        <v>0.01</v>
      </c>
      <c r="BF63" s="346">
        <f>BE63*BF44</f>
        <v>3436.9828457463386</v>
      </c>
      <c r="BG63" s="296" t="str">
        <f>BG62</f>
        <v>EPA Cost Manual, Sec 6, Ch 3, Table 3.21, 9/1999</v>
      </c>
      <c r="BP63" s="335"/>
      <c r="BQ63" s="333"/>
      <c r="BR63" s="295" t="s">
        <v>147</v>
      </c>
      <c r="BV63" s="452">
        <v>0.01</v>
      </c>
      <c r="BW63" s="346">
        <f>BV63*BW44</f>
        <v>1681.798080468629</v>
      </c>
      <c r="BX63" s="296" t="str">
        <f>BX61</f>
        <v>EPA Cost Manual, Sec 6, Ch 2, p. 2-58, 7/2002</v>
      </c>
      <c r="CG63" s="335"/>
      <c r="CH63" s="333"/>
      <c r="CI63" s="295" t="s">
        <v>146</v>
      </c>
      <c r="CM63" s="452">
        <v>0.02</v>
      </c>
      <c r="CN63" s="346">
        <f>CM63*CN46</f>
        <v>1586.3650263829209</v>
      </c>
      <c r="CO63" s="296" t="str">
        <f>CO62</f>
        <v>EPA Cost Manual, Sec 6, Ch 1, Table 1.11, 12/1998</v>
      </c>
      <c r="CX63" s="335"/>
      <c r="CY63" s="333"/>
      <c r="CZ63" s="295" t="s">
        <v>147</v>
      </c>
      <c r="DD63" s="452">
        <v>0.01</v>
      </c>
      <c r="DE63" s="346">
        <f>DD63*DE44</f>
        <v>13878.64409302326</v>
      </c>
      <c r="DF63" s="296" t="str">
        <f>DF62</f>
        <v>EPA Cost Manual, Sec 6, Ch 3, Table 3.21, 9/1999</v>
      </c>
      <c r="DO63" s="335"/>
      <c r="DP63" s="333"/>
      <c r="DQ63" s="295" t="s">
        <v>147</v>
      </c>
      <c r="DU63" s="452">
        <v>0.01</v>
      </c>
      <c r="DV63" s="346">
        <f>DU63*DV44</f>
        <v>3278.4022868417401</v>
      </c>
      <c r="DW63" s="296" t="str">
        <f>DW61</f>
        <v>EPA Cost Manual, Sec 6, Ch 2, p. 2-58, 7/2002</v>
      </c>
      <c r="EF63" s="335"/>
      <c r="EG63" s="333"/>
      <c r="EH63" s="295" t="s">
        <v>147</v>
      </c>
      <c r="EL63" s="452">
        <v>0.01</v>
      </c>
      <c r="EM63" s="346">
        <f>EL63*EM44</f>
        <v>1410.3936000000001</v>
      </c>
      <c r="EN63" s="296" t="str">
        <f>EN62</f>
        <v>EPA Cost Manual, Sec 6, Ch 3, Table 3.21, 9/1999</v>
      </c>
      <c r="EW63" s="335"/>
      <c r="EX63" s="333"/>
      <c r="EY63" s="295" t="s">
        <v>147</v>
      </c>
      <c r="FC63" s="452">
        <v>0.01</v>
      </c>
      <c r="FD63" s="346">
        <f>FC63*FD44</f>
        <v>505.12962348968665</v>
      </c>
      <c r="FE63" s="296" t="str">
        <f>FE61</f>
        <v>EPA Cost Manual, Sec 6, Ch 2, p. 2-58, 7/2002</v>
      </c>
      <c r="FN63" s="335"/>
      <c r="FO63" s="333"/>
      <c r="FP63" s="295" t="s">
        <v>146</v>
      </c>
      <c r="FT63" s="452">
        <v>0.02</v>
      </c>
      <c r="FU63" s="346">
        <f>FT63*FU46</f>
        <v>658.77631125434561</v>
      </c>
      <c r="FV63" s="296" t="str">
        <f>FV62</f>
        <v>EPA Cost Manual, Sec 6, Ch 1, Table 1.11, 12/1998</v>
      </c>
      <c r="GE63" s="335"/>
    </row>
    <row r="64" spans="1:187" s="296" customFormat="1" ht="13.2" customHeight="1" x14ac:dyDescent="0.3">
      <c r="A64" s="333"/>
      <c r="B64" s="297"/>
      <c r="C64" s="297"/>
      <c r="D64" s="297"/>
      <c r="E64" s="297"/>
      <c r="F64" s="297"/>
      <c r="G64" s="297"/>
      <c r="H64" s="297"/>
      <c r="I64" s="297"/>
      <c r="J64" s="297"/>
      <c r="K64" s="297"/>
      <c r="L64" s="297"/>
      <c r="M64" s="297"/>
      <c r="N64" s="297"/>
      <c r="O64" s="297"/>
      <c r="P64" s="297"/>
      <c r="Q64" s="335"/>
      <c r="R64" s="333"/>
      <c r="S64" s="295" t="s">
        <v>148</v>
      </c>
      <c r="W64" s="452">
        <v>0.01</v>
      </c>
      <c r="X64" s="346">
        <f>W64*X44</f>
        <v>1709.568</v>
      </c>
      <c r="Y64" s="296" t="str">
        <f>Y63</f>
        <v>EPA Cost Manual, Sec 6, Ch 3, Table 3.21, 9/1999</v>
      </c>
      <c r="AH64" s="335"/>
      <c r="AI64" s="333"/>
      <c r="AJ64" s="295" t="s">
        <v>148</v>
      </c>
      <c r="AN64" s="452">
        <v>0.01</v>
      </c>
      <c r="AO64" s="346">
        <f>AN64*AO44</f>
        <v>383.89683411573594</v>
      </c>
      <c r="AP64" s="296" t="str">
        <f>AP61</f>
        <v>EPA Cost Manual, Sec 6, Ch 2, p. 2-58, 7/2002</v>
      </c>
      <c r="AW64" s="297"/>
      <c r="AY64" s="335"/>
      <c r="AZ64" s="333"/>
      <c r="BA64" s="295" t="s">
        <v>148</v>
      </c>
      <c r="BE64" s="452">
        <v>0.01</v>
      </c>
      <c r="BF64" s="346">
        <f>BE64*BF44</f>
        <v>3436.9828457463386</v>
      </c>
      <c r="BG64" s="296" t="str">
        <f>BG63</f>
        <v>EPA Cost Manual, Sec 6, Ch 3, Table 3.21, 9/1999</v>
      </c>
      <c r="BP64" s="335"/>
      <c r="BQ64" s="333"/>
      <c r="BR64" s="295" t="s">
        <v>148</v>
      </c>
      <c r="BV64" s="452">
        <v>0.01</v>
      </c>
      <c r="BW64" s="346">
        <f>BV64*BW44</f>
        <v>1681.798080468629</v>
      </c>
      <c r="BX64" s="296" t="str">
        <f>BX61</f>
        <v>EPA Cost Manual, Sec 6, Ch 2, p. 2-58, 7/2002</v>
      </c>
      <c r="CE64" s="297"/>
      <c r="CG64" s="335"/>
      <c r="CH64" s="333"/>
      <c r="CI64" s="295" t="s">
        <v>147</v>
      </c>
      <c r="CM64" s="452">
        <v>0.01</v>
      </c>
      <c r="CN64" s="346">
        <f>CM64*CN46</f>
        <v>793.18251319146043</v>
      </c>
      <c r="CO64" s="296" t="str">
        <f>CO62</f>
        <v>EPA Cost Manual, Sec 6, Ch 1, Table 1.11, 12/1998</v>
      </c>
      <c r="CX64" s="335"/>
      <c r="CY64" s="333"/>
      <c r="CZ64" s="295" t="s">
        <v>148</v>
      </c>
      <c r="DD64" s="452">
        <v>0.01</v>
      </c>
      <c r="DE64" s="346">
        <f>DD64*DE44</f>
        <v>13878.64409302326</v>
      </c>
      <c r="DF64" s="296" t="str">
        <f>DF63</f>
        <v>EPA Cost Manual, Sec 6, Ch 3, Table 3.21, 9/1999</v>
      </c>
      <c r="DO64" s="335"/>
      <c r="DP64" s="333"/>
      <c r="DQ64" s="295" t="s">
        <v>148</v>
      </c>
      <c r="DU64" s="452">
        <v>0.01</v>
      </c>
      <c r="DV64" s="346">
        <f>DU64*DV44</f>
        <v>3278.4022868417401</v>
      </c>
      <c r="DW64" s="296" t="str">
        <f>DW61</f>
        <v>EPA Cost Manual, Sec 6, Ch 2, p. 2-58, 7/2002</v>
      </c>
      <c r="ED64" s="297"/>
      <c r="EF64" s="335"/>
      <c r="EG64" s="333"/>
      <c r="EH64" s="295" t="s">
        <v>148</v>
      </c>
      <c r="EL64" s="452">
        <v>0.01</v>
      </c>
      <c r="EM64" s="346">
        <f>EL64*EM44</f>
        <v>1410.3936000000001</v>
      </c>
      <c r="EN64" s="296" t="str">
        <f>EN63</f>
        <v>EPA Cost Manual, Sec 6, Ch 3, Table 3.21, 9/1999</v>
      </c>
      <c r="EW64" s="335"/>
      <c r="EX64" s="333"/>
      <c r="EY64" s="295" t="s">
        <v>148</v>
      </c>
      <c r="FC64" s="452">
        <v>0.01</v>
      </c>
      <c r="FD64" s="346">
        <f>FC64*FD44</f>
        <v>505.12962348968665</v>
      </c>
      <c r="FE64" s="296" t="str">
        <f>FE61</f>
        <v>EPA Cost Manual, Sec 6, Ch 2, p. 2-58, 7/2002</v>
      </c>
      <c r="FL64" s="297"/>
      <c r="FN64" s="335"/>
      <c r="FO64" s="333"/>
      <c r="FP64" s="295" t="s">
        <v>147</v>
      </c>
      <c r="FT64" s="452">
        <v>0.01</v>
      </c>
      <c r="FU64" s="346">
        <f>FT64*FU46</f>
        <v>329.38815562717281</v>
      </c>
      <c r="FV64" s="296" t="str">
        <f>FV62</f>
        <v>EPA Cost Manual, Sec 6, Ch 1, Table 1.11, 12/1998</v>
      </c>
      <c r="GE64" s="335"/>
    </row>
    <row r="65" spans="1:187" s="296" customFormat="1" ht="13.2" customHeight="1" x14ac:dyDescent="0.3">
      <c r="A65" s="333"/>
      <c r="B65" s="297"/>
      <c r="C65" s="297"/>
      <c r="D65" s="297"/>
      <c r="E65" s="297"/>
      <c r="F65" s="297"/>
      <c r="G65" s="297"/>
      <c r="H65" s="297"/>
      <c r="I65" s="297"/>
      <c r="J65" s="297"/>
      <c r="K65" s="297"/>
      <c r="L65" s="297"/>
      <c r="M65" s="297"/>
      <c r="N65" s="297"/>
      <c r="O65" s="297"/>
      <c r="P65" s="297"/>
      <c r="Q65" s="335"/>
      <c r="R65" s="333"/>
      <c r="S65" s="295" t="s">
        <v>149</v>
      </c>
      <c r="T65" s="297"/>
      <c r="U65" s="297"/>
      <c r="V65" s="297"/>
      <c r="W65" s="231">
        <f>AF65/(1-(1+AF65)^-Y65)</f>
        <v>0.10185220882315059</v>
      </c>
      <c r="X65" s="375">
        <f>W65*X44</f>
        <v>17412.327693337589</v>
      </c>
      <c r="Y65" s="299">
        <v>20</v>
      </c>
      <c r="Z65" s="296" t="s">
        <v>150</v>
      </c>
      <c r="AA65" s="296" t="str">
        <f>"EPA Cost Manual, Sec 6, Ch 3, p. 3-50, 9/1999"</f>
        <v>EPA Cost Manual, Sec 6, Ch 3, p. 3-50, 9/1999</v>
      </c>
      <c r="AB65" s="297"/>
      <c r="AC65" s="297"/>
      <c r="AD65" s="297"/>
      <c r="AE65" s="297"/>
      <c r="AF65" s="448">
        <f>$G$10</f>
        <v>0.08</v>
      </c>
      <c r="AG65" s="296" t="s">
        <v>184</v>
      </c>
      <c r="AH65" s="335"/>
      <c r="AI65" s="333"/>
      <c r="AJ65" s="295" t="s">
        <v>149</v>
      </c>
      <c r="AK65" s="297"/>
      <c r="AL65" s="297"/>
      <c r="AM65" s="297"/>
      <c r="AN65" s="231">
        <f>AW65/(1-(1+AW65)^-AP65)</f>
        <v>0.11682954493602001</v>
      </c>
      <c r="AO65" s="375">
        <f>AN65*AO44</f>
        <v>4485.0492432120191</v>
      </c>
      <c r="AP65" s="299">
        <v>15</v>
      </c>
      <c r="AQ65" s="296" t="s">
        <v>150</v>
      </c>
      <c r="AR65" s="296" t="str">
        <f>"EPA Cost Manual, Sec 6, Ch 2, p. 2-51, 7/2002"</f>
        <v>EPA Cost Manual, Sec 6, Ch 2, p. 2-51, 7/2002</v>
      </c>
      <c r="AS65" s="297"/>
      <c r="AT65" s="297"/>
      <c r="AU65" s="297"/>
      <c r="AV65" s="297"/>
      <c r="AW65" s="448">
        <f>$G$10</f>
        <v>0.08</v>
      </c>
      <c r="AX65" s="296" t="s">
        <v>184</v>
      </c>
      <c r="AY65" s="335"/>
      <c r="AZ65" s="333"/>
      <c r="BA65" s="295" t="s">
        <v>149</v>
      </c>
      <c r="BB65" s="297"/>
      <c r="BC65" s="297"/>
      <c r="BD65" s="297"/>
      <c r="BE65" s="231">
        <f>BN65/(1-(1+BN65)^-BG65)</f>
        <v>0.10185220882315059</v>
      </c>
      <c r="BF65" s="375">
        <f>BE65*BF44</f>
        <v>35006.429452654244</v>
      </c>
      <c r="BG65" s="299">
        <v>20</v>
      </c>
      <c r="BH65" s="296" t="s">
        <v>150</v>
      </c>
      <c r="BI65" s="296" t="str">
        <f>"EPA Cost Manual, Sec 6, Ch 3, p. 3-50, 9/1999"</f>
        <v>EPA Cost Manual, Sec 6, Ch 3, p. 3-50, 9/1999</v>
      </c>
      <c r="BJ65" s="297"/>
      <c r="BK65" s="297"/>
      <c r="BL65" s="297"/>
      <c r="BM65" s="297"/>
      <c r="BN65" s="448">
        <f>$G$10</f>
        <v>0.08</v>
      </c>
      <c r="BO65" s="296" t="s">
        <v>184</v>
      </c>
      <c r="BP65" s="335"/>
      <c r="BQ65" s="333"/>
      <c r="BR65" s="295" t="s">
        <v>149</v>
      </c>
      <c r="BS65" s="297"/>
      <c r="BT65" s="297"/>
      <c r="BU65" s="297"/>
      <c r="BV65" s="231">
        <f>CE65/(1-(1+CE65)^-BX65)</f>
        <v>0.11682954493602001</v>
      </c>
      <c r="BW65" s="375">
        <f>BV65*BW44</f>
        <v>19648.370441542185</v>
      </c>
      <c r="BX65" s="299">
        <v>15</v>
      </c>
      <c r="BY65" s="296" t="s">
        <v>150</v>
      </c>
      <c r="BZ65" s="296" t="str">
        <f>"EPA Cost Manual, Sec 6, Ch 2, p. 2-51, 7/2002"</f>
        <v>EPA Cost Manual, Sec 6, Ch 2, p. 2-51, 7/2002</v>
      </c>
      <c r="CA65" s="297"/>
      <c r="CB65" s="297"/>
      <c r="CC65" s="297"/>
      <c r="CD65" s="297"/>
      <c r="CE65" s="448">
        <f>$G$10</f>
        <v>0.08</v>
      </c>
      <c r="CF65" s="296" t="s">
        <v>184</v>
      </c>
      <c r="CG65" s="335"/>
      <c r="CH65" s="333"/>
      <c r="CI65" s="295" t="s">
        <v>148</v>
      </c>
      <c r="CM65" s="452">
        <v>0.01</v>
      </c>
      <c r="CN65" s="346">
        <f>CM65*CN46</f>
        <v>793.18251319146043</v>
      </c>
      <c r="CO65" s="296" t="str">
        <f>CO62</f>
        <v>EPA Cost Manual, Sec 6, Ch 1, Table 1.11, 12/1998</v>
      </c>
      <c r="CV65" s="297"/>
      <c r="CX65" s="335"/>
      <c r="CY65" s="333"/>
      <c r="CZ65" s="295" t="s">
        <v>149</v>
      </c>
      <c r="DA65" s="297"/>
      <c r="DB65" s="297"/>
      <c r="DC65" s="297"/>
      <c r="DD65" s="231">
        <f>DM65/(1-(1+DM65)^-DF65)</f>
        <v>0.10185220882315059</v>
      </c>
      <c r="DE65" s="375">
        <f>DD65*DE44</f>
        <v>141357.05563447904</v>
      </c>
      <c r="DF65" s="299">
        <v>20</v>
      </c>
      <c r="DG65" s="296" t="s">
        <v>150</v>
      </c>
      <c r="DH65" s="296" t="str">
        <f>"EPA Cost Manual, Sec 6, Ch 3, p. 3-50, 9/1999"</f>
        <v>EPA Cost Manual, Sec 6, Ch 3, p. 3-50, 9/1999</v>
      </c>
      <c r="DI65" s="297"/>
      <c r="DJ65" s="297"/>
      <c r="DK65" s="297"/>
      <c r="DL65" s="297"/>
      <c r="DM65" s="448">
        <f>$G$10</f>
        <v>0.08</v>
      </c>
      <c r="DN65" s="296" t="s">
        <v>184</v>
      </c>
      <c r="DO65" s="335"/>
      <c r="DP65" s="333"/>
      <c r="DQ65" s="295" t="s">
        <v>149</v>
      </c>
      <c r="DR65" s="297"/>
      <c r="DS65" s="297"/>
      <c r="DT65" s="297"/>
      <c r="DU65" s="231">
        <f>ED65/(1-(1+ED65)^-DW65)</f>
        <v>0.11682954493602001</v>
      </c>
      <c r="DV65" s="375">
        <f>DU65*DV44</f>
        <v>38301.42472889278</v>
      </c>
      <c r="DW65" s="299">
        <v>15</v>
      </c>
      <c r="DX65" s="296" t="s">
        <v>150</v>
      </c>
      <c r="DY65" s="296" t="str">
        <f>"EPA Cost Manual, Sec 6, Ch 2, p. 2-51, 7/2002"</f>
        <v>EPA Cost Manual, Sec 6, Ch 2, p. 2-51, 7/2002</v>
      </c>
      <c r="DZ65" s="297"/>
      <c r="EA65" s="297"/>
      <c r="EB65" s="297"/>
      <c r="EC65" s="297"/>
      <c r="ED65" s="448">
        <f>$G$10</f>
        <v>0.08</v>
      </c>
      <c r="EE65" s="296" t="s">
        <v>184</v>
      </c>
      <c r="EF65" s="335"/>
      <c r="EG65" s="333"/>
      <c r="EH65" s="295" t="s">
        <v>149</v>
      </c>
      <c r="EI65" s="297"/>
      <c r="EJ65" s="297"/>
      <c r="EK65" s="297"/>
      <c r="EL65" s="231">
        <f>EU65/(1-(1+EU65)^-EN65)</f>
        <v>0.10185220882315059</v>
      </c>
      <c r="EM65" s="375">
        <f>EL65*EM44</f>
        <v>14365.170347003514</v>
      </c>
      <c r="EN65" s="299">
        <v>20</v>
      </c>
      <c r="EO65" s="296" t="s">
        <v>150</v>
      </c>
      <c r="EP65" s="296" t="str">
        <f>"EPA Cost Manual, Sec 6, Ch 3, p. 3-50, 9/1999"</f>
        <v>EPA Cost Manual, Sec 6, Ch 3, p. 3-50, 9/1999</v>
      </c>
      <c r="EQ65" s="297"/>
      <c r="ER65" s="297"/>
      <c r="ES65" s="297"/>
      <c r="ET65" s="297"/>
      <c r="EU65" s="448">
        <f>$G$10</f>
        <v>0.08</v>
      </c>
      <c r="EV65" s="296" t="s">
        <v>184</v>
      </c>
      <c r="EW65" s="335"/>
      <c r="EX65" s="333"/>
      <c r="EY65" s="295" t="s">
        <v>149</v>
      </c>
      <c r="EZ65" s="297"/>
      <c r="FA65" s="297"/>
      <c r="FB65" s="297"/>
      <c r="FC65" s="231">
        <f>FL65/(1-(1+FL65)^-FE65)</f>
        <v>0.11682954493602001</v>
      </c>
      <c r="FD65" s="375">
        <f>FC65*FD44</f>
        <v>5901.4064046003214</v>
      </c>
      <c r="FE65" s="299">
        <v>15</v>
      </c>
      <c r="FF65" s="296" t="s">
        <v>150</v>
      </c>
      <c r="FG65" s="296" t="str">
        <f>"EPA Cost Manual, Sec 6, Ch 2, p. 2-51, 7/2002"</f>
        <v>EPA Cost Manual, Sec 6, Ch 2, p. 2-51, 7/2002</v>
      </c>
      <c r="FH65" s="297"/>
      <c r="FI65" s="297"/>
      <c r="FJ65" s="297"/>
      <c r="FK65" s="297"/>
      <c r="FL65" s="448">
        <f>$G$10</f>
        <v>0.08</v>
      </c>
      <c r="FM65" s="296" t="s">
        <v>184</v>
      </c>
      <c r="FN65" s="335"/>
      <c r="FO65" s="333"/>
      <c r="FP65" s="295" t="s">
        <v>148</v>
      </c>
      <c r="FT65" s="452">
        <v>0.01</v>
      </c>
      <c r="FU65" s="346">
        <f>FT65*FU46</f>
        <v>329.38815562717281</v>
      </c>
      <c r="FV65" s="296" t="str">
        <f>FV62</f>
        <v>EPA Cost Manual, Sec 6, Ch 1, Table 1.11, 12/1998</v>
      </c>
      <c r="GC65" s="297"/>
      <c r="GE65" s="335"/>
    </row>
    <row r="66" spans="1:187" s="296" customFormat="1" ht="13.2" customHeight="1" x14ac:dyDescent="0.3">
      <c r="A66" s="333"/>
      <c r="B66" s="297" t="s">
        <v>153</v>
      </c>
      <c r="C66" s="297"/>
      <c r="D66" s="297"/>
      <c r="E66" s="297"/>
      <c r="F66" s="297"/>
      <c r="G66" s="297"/>
      <c r="H66" s="297"/>
      <c r="I66" s="297"/>
      <c r="J66" s="297"/>
      <c r="K66" s="297"/>
      <c r="L66" s="297"/>
      <c r="M66" s="297"/>
      <c r="N66" s="297"/>
      <c r="O66" s="297"/>
      <c r="P66" s="297"/>
      <c r="Q66" s="335"/>
      <c r="R66" s="333"/>
      <c r="S66" s="432" t="s">
        <v>151</v>
      </c>
      <c r="T66" s="338"/>
      <c r="U66" s="338"/>
      <c r="V66" s="338"/>
      <c r="W66" s="232"/>
      <c r="X66" s="433">
        <f>SUM(X61:X65)</f>
        <v>57903.954693337575</v>
      </c>
      <c r="AH66" s="335"/>
      <c r="AI66" s="333"/>
      <c r="AJ66" s="432" t="s">
        <v>151</v>
      </c>
      <c r="AK66" s="338"/>
      <c r="AL66" s="338"/>
      <c r="AM66" s="338"/>
      <c r="AN66" s="232"/>
      <c r="AO66" s="433">
        <f>SUM(AO61:AO65)</f>
        <v>72240.980579674957</v>
      </c>
      <c r="AW66" s="297"/>
      <c r="AY66" s="335"/>
      <c r="AZ66" s="333"/>
      <c r="BA66" s="432" t="s">
        <v>151</v>
      </c>
      <c r="BB66" s="338"/>
      <c r="BC66" s="338"/>
      <c r="BD66" s="338"/>
      <c r="BE66" s="232"/>
      <c r="BF66" s="433">
        <f>SUM(BF61:BF65)</f>
        <v>82870.416240750215</v>
      </c>
      <c r="BP66" s="335"/>
      <c r="BQ66" s="333"/>
      <c r="BR66" s="432" t="s">
        <v>151</v>
      </c>
      <c r="BS66" s="338"/>
      <c r="BT66" s="338"/>
      <c r="BU66" s="338"/>
      <c r="BV66" s="232"/>
      <c r="BW66" s="433">
        <f>SUM(BW61:BW65)</f>
        <v>92595.906763416686</v>
      </c>
      <c r="CE66" s="297"/>
      <c r="CG66" s="335"/>
      <c r="CH66" s="333"/>
      <c r="CI66" s="295" t="s">
        <v>149</v>
      </c>
      <c r="CJ66" s="297"/>
      <c r="CK66" s="297"/>
      <c r="CL66" s="297"/>
      <c r="CM66" s="231">
        <f>CV66/(1-(1+CV66)^-CO66)</f>
        <v>0.10185220882315059</v>
      </c>
      <c r="CN66" s="375">
        <f>CM66*(CN46-CL55)</f>
        <v>7789.0224235375781</v>
      </c>
      <c r="CO66" s="299">
        <v>20</v>
      </c>
      <c r="CP66" s="296" t="s">
        <v>150</v>
      </c>
      <c r="CQ66" s="296" t="str">
        <f>"EPA Cost Manual, Sec 6, Ch 1, p. 1-55, 12/1998"</f>
        <v>EPA Cost Manual, Sec 6, Ch 1, p. 1-55, 12/1998</v>
      </c>
      <c r="CR66" s="297"/>
      <c r="CS66" s="297"/>
      <c r="CT66" s="297"/>
      <c r="CU66" s="297"/>
      <c r="CV66" s="448">
        <f>$G$10</f>
        <v>0.08</v>
      </c>
      <c r="CW66" s="296" t="s">
        <v>184</v>
      </c>
      <c r="CX66" s="335"/>
      <c r="CY66" s="333"/>
      <c r="CZ66" s="432" t="s">
        <v>151</v>
      </c>
      <c r="DA66" s="338"/>
      <c r="DB66" s="338"/>
      <c r="DC66" s="338"/>
      <c r="DD66" s="232"/>
      <c r="DE66" s="433">
        <f>SUM(DE61:DE65)</f>
        <v>233784.56096006045</v>
      </c>
      <c r="DO66" s="335"/>
      <c r="DP66" s="333"/>
      <c r="DQ66" s="432" t="s">
        <v>151</v>
      </c>
      <c r="DR66" s="338"/>
      <c r="DS66" s="338"/>
      <c r="DT66" s="338"/>
      <c r="DU66" s="232"/>
      <c r="DV66" s="433">
        <f>SUM(DV61:DV65)</f>
        <v>117635.37787625974</v>
      </c>
      <c r="ED66" s="297"/>
      <c r="EF66" s="335"/>
      <c r="EG66" s="333"/>
      <c r="EH66" s="432" t="s">
        <v>151</v>
      </c>
      <c r="EI66" s="338"/>
      <c r="EJ66" s="338"/>
      <c r="EK66" s="338"/>
      <c r="EL66" s="232"/>
      <c r="EM66" s="433">
        <f>SUM(EM61:EM65)</f>
        <v>53579.963747003509</v>
      </c>
      <c r="EW66" s="335"/>
      <c r="EX66" s="333"/>
      <c r="EY66" s="432" t="s">
        <v>151</v>
      </c>
      <c r="EZ66" s="338"/>
      <c r="FA66" s="338"/>
      <c r="FB66" s="338"/>
      <c r="FC66" s="232"/>
      <c r="FD66" s="433">
        <f>SUM(FD61:FD65)</f>
        <v>74142.268898559065</v>
      </c>
      <c r="FL66" s="297"/>
      <c r="FN66" s="335"/>
      <c r="FO66" s="333"/>
      <c r="FP66" s="295" t="s">
        <v>149</v>
      </c>
      <c r="FQ66" s="297"/>
      <c r="FR66" s="297"/>
      <c r="FS66" s="297"/>
      <c r="FT66" s="231">
        <f>GC66/(1-(1+GC66)^-FV66)</f>
        <v>0.10185220882315059</v>
      </c>
      <c r="FU66" s="375">
        <f>FT66*(FU46-FS55)</f>
        <v>3328.6715643670859</v>
      </c>
      <c r="FV66" s="299">
        <v>20</v>
      </c>
      <c r="FW66" s="296" t="s">
        <v>150</v>
      </c>
      <c r="FX66" s="296" t="str">
        <f>"EPA Cost Manual, Sec 6, Ch 1, p. 1-55, 12/1998"</f>
        <v>EPA Cost Manual, Sec 6, Ch 1, p. 1-55, 12/1998</v>
      </c>
      <c r="FY66" s="297"/>
      <c r="FZ66" s="297"/>
      <c r="GA66" s="297"/>
      <c r="GB66" s="297"/>
      <c r="GC66" s="448">
        <f>$G$10</f>
        <v>0.08</v>
      </c>
      <c r="GD66" s="296" t="s">
        <v>184</v>
      </c>
      <c r="GE66" s="335"/>
    </row>
    <row r="67" spans="1:187" s="296" customFormat="1" ht="13.2" customHeight="1" x14ac:dyDescent="0.3">
      <c r="A67" s="333"/>
      <c r="B67" s="453">
        <v>8760</v>
      </c>
      <c r="C67" s="454" t="s">
        <v>63</v>
      </c>
      <c r="D67" s="297"/>
      <c r="E67" s="297"/>
      <c r="F67" s="297"/>
      <c r="G67" s="297"/>
      <c r="H67" s="297"/>
      <c r="I67" s="297"/>
      <c r="J67" s="297"/>
      <c r="K67" s="297"/>
      <c r="L67" s="297"/>
      <c r="M67" s="297"/>
      <c r="N67" s="297"/>
      <c r="O67" s="297"/>
      <c r="P67" s="297"/>
      <c r="Q67" s="335"/>
      <c r="R67" s="333"/>
      <c r="S67" s="297"/>
      <c r="T67" s="297"/>
      <c r="U67" s="297"/>
      <c r="V67" s="297"/>
      <c r="W67" s="297"/>
      <c r="X67" s="297"/>
      <c r="Y67" s="297"/>
      <c r="Z67" s="297"/>
      <c r="AA67" s="297"/>
      <c r="AB67" s="297"/>
      <c r="AC67" s="297"/>
      <c r="AD67" s="297"/>
      <c r="AE67" s="297"/>
      <c r="AF67" s="297"/>
      <c r="AH67" s="335"/>
      <c r="AI67" s="333"/>
      <c r="AJ67" s="297"/>
      <c r="AK67" s="297"/>
      <c r="AL67" s="297"/>
      <c r="AM67" s="297"/>
      <c r="AN67" s="297"/>
      <c r="AO67" s="297"/>
      <c r="AP67" s="297"/>
      <c r="AQ67" s="297"/>
      <c r="AR67" s="297"/>
      <c r="AS67" s="297"/>
      <c r="AT67" s="297"/>
      <c r="AU67" s="297"/>
      <c r="AV67" s="297"/>
      <c r="AY67" s="335"/>
      <c r="AZ67" s="333"/>
      <c r="BA67" s="297"/>
      <c r="BB67" s="297"/>
      <c r="BC67" s="297"/>
      <c r="BD67" s="297"/>
      <c r="BE67" s="297"/>
      <c r="BF67" s="297"/>
      <c r="BG67" s="297"/>
      <c r="BH67" s="297"/>
      <c r="BI67" s="297"/>
      <c r="BJ67" s="297"/>
      <c r="BK67" s="297"/>
      <c r="BL67" s="297"/>
      <c r="BM67" s="297"/>
      <c r="BN67" s="297"/>
      <c r="BP67" s="335"/>
      <c r="BQ67" s="333"/>
      <c r="BR67" s="297"/>
      <c r="BS67" s="297"/>
      <c r="BT67" s="297"/>
      <c r="BU67" s="297"/>
      <c r="BV67" s="297"/>
      <c r="BW67" s="297"/>
      <c r="BX67" s="297"/>
      <c r="BY67" s="297"/>
      <c r="BZ67" s="297"/>
      <c r="CA67" s="297"/>
      <c r="CB67" s="297"/>
      <c r="CC67" s="297"/>
      <c r="CD67" s="297"/>
      <c r="CG67" s="335"/>
      <c r="CH67" s="333"/>
      <c r="CI67" s="432" t="s">
        <v>151</v>
      </c>
      <c r="CJ67" s="338"/>
      <c r="CK67" s="338"/>
      <c r="CL67" s="338"/>
      <c r="CM67" s="232"/>
      <c r="CN67" s="433">
        <f>SUM(CN62:CN66)</f>
        <v>77182.096476303428</v>
      </c>
      <c r="CV67" s="297"/>
      <c r="CX67" s="335"/>
      <c r="CY67" s="333"/>
      <c r="CZ67" s="297"/>
      <c r="DA67" s="297"/>
      <c r="DB67" s="297"/>
      <c r="DC67" s="297"/>
      <c r="DD67" s="297"/>
      <c r="DE67" s="297"/>
      <c r="DF67" s="297"/>
      <c r="DG67" s="297"/>
      <c r="DH67" s="297"/>
      <c r="DI67" s="297"/>
      <c r="DJ67" s="297"/>
      <c r="DK67" s="297"/>
      <c r="DL67" s="297"/>
      <c r="DM67" s="297"/>
      <c r="DO67" s="335"/>
      <c r="DP67" s="333"/>
      <c r="DQ67" s="297"/>
      <c r="DR67" s="297"/>
      <c r="DS67" s="297"/>
      <c r="DT67" s="297"/>
      <c r="DU67" s="297"/>
      <c r="DV67" s="297"/>
      <c r="DW67" s="297"/>
      <c r="DX67" s="297"/>
      <c r="DY67" s="297"/>
      <c r="DZ67" s="297"/>
      <c r="EA67" s="297"/>
      <c r="EB67" s="297"/>
      <c r="EC67" s="297"/>
      <c r="EF67" s="335"/>
      <c r="EG67" s="333"/>
      <c r="EH67" s="297"/>
      <c r="EI67" s="297"/>
      <c r="EJ67" s="297"/>
      <c r="EK67" s="297"/>
      <c r="EL67" s="297"/>
      <c r="EM67" s="297"/>
      <c r="EN67" s="297"/>
      <c r="EO67" s="297"/>
      <c r="EP67" s="297"/>
      <c r="EQ67" s="297"/>
      <c r="ER67" s="297"/>
      <c r="ES67" s="297"/>
      <c r="ET67" s="297"/>
      <c r="EU67" s="297"/>
      <c r="EW67" s="335"/>
      <c r="EX67" s="333"/>
      <c r="EY67" s="297"/>
      <c r="EZ67" s="297"/>
      <c r="FA67" s="297"/>
      <c r="FB67" s="297"/>
      <c r="FC67" s="297"/>
      <c r="FD67" s="297"/>
      <c r="FE67" s="297"/>
      <c r="FF67" s="297"/>
      <c r="FG67" s="297"/>
      <c r="FH67" s="297"/>
      <c r="FI67" s="297"/>
      <c r="FJ67" s="297"/>
      <c r="FK67" s="297"/>
      <c r="FN67" s="335"/>
      <c r="FO67" s="333"/>
      <c r="FP67" s="432" t="s">
        <v>151</v>
      </c>
      <c r="FQ67" s="338"/>
      <c r="FR67" s="338"/>
      <c r="FS67" s="338"/>
      <c r="FT67" s="232"/>
      <c r="FU67" s="433">
        <f>SUM(FU62:FU66)</f>
        <v>70866.568186875767</v>
      </c>
      <c r="GC67" s="297"/>
      <c r="GE67" s="335"/>
    </row>
    <row r="68" spans="1:187" s="296" customFormat="1" ht="13.2" customHeight="1" x14ac:dyDescent="0.3">
      <c r="A68" s="333"/>
      <c r="B68" s="453">
        <v>2000</v>
      </c>
      <c r="C68" s="108" t="s">
        <v>50</v>
      </c>
      <c r="D68" s="297"/>
      <c r="E68" s="297"/>
      <c r="F68" s="297"/>
      <c r="G68" s="297"/>
      <c r="H68" s="297"/>
      <c r="I68" s="297"/>
      <c r="J68" s="297"/>
      <c r="K68" s="297"/>
      <c r="L68" s="297"/>
      <c r="M68" s="297"/>
      <c r="N68" s="297"/>
      <c r="O68" s="297"/>
      <c r="P68" s="297"/>
      <c r="Q68" s="335"/>
      <c r="R68" s="333"/>
      <c r="S68" s="432" t="s">
        <v>152</v>
      </c>
      <c r="T68" s="297"/>
      <c r="U68" s="297"/>
      <c r="X68" s="433">
        <f>X66+X58</f>
        <v>117196.80924876797</v>
      </c>
      <c r="AH68" s="335"/>
      <c r="AI68" s="333"/>
      <c r="AJ68" s="432" t="s">
        <v>152</v>
      </c>
      <c r="AK68" s="297"/>
      <c r="AL68" s="297"/>
      <c r="AO68" s="433">
        <f>AO66+AO58</f>
        <v>183244.91902637726</v>
      </c>
      <c r="AY68" s="335"/>
      <c r="AZ68" s="333"/>
      <c r="BA68" s="432" t="s">
        <v>152</v>
      </c>
      <c r="BB68" s="297"/>
      <c r="BC68" s="297"/>
      <c r="BF68" s="433">
        <f>BF66+BF58</f>
        <v>147538.15243534843</v>
      </c>
      <c r="BP68" s="335"/>
      <c r="BQ68" s="333"/>
      <c r="BR68" s="432" t="s">
        <v>152</v>
      </c>
      <c r="BS68" s="297"/>
      <c r="BT68" s="297"/>
      <c r="BW68" s="433">
        <f>BW66+BW58</f>
        <v>215182.61857881543</v>
      </c>
      <c r="CG68" s="335"/>
      <c r="CH68" s="333"/>
      <c r="CI68" s="432" t="s">
        <v>152</v>
      </c>
      <c r="CJ68" s="297"/>
      <c r="CK68" s="297"/>
      <c r="CN68" s="433">
        <f>CN67+CN59</f>
        <v>197057.87184099262</v>
      </c>
      <c r="CX68" s="335"/>
      <c r="CY68" s="333"/>
      <c r="CZ68" s="432" t="s">
        <v>152</v>
      </c>
      <c r="DA68" s="297"/>
      <c r="DB68" s="297"/>
      <c r="DE68" s="433">
        <f>DE66+DE58</f>
        <v>321316.30477342854</v>
      </c>
      <c r="DO68" s="335"/>
      <c r="DP68" s="333"/>
      <c r="DQ68" s="432" t="s">
        <v>152</v>
      </c>
      <c r="DR68" s="297"/>
      <c r="DS68" s="297"/>
      <c r="DV68" s="433">
        <f>DV66+DV58</f>
        <v>274435.88228904485</v>
      </c>
      <c r="EF68" s="335"/>
      <c r="EG68" s="333"/>
      <c r="EH68" s="432" t="s">
        <v>152</v>
      </c>
      <c r="EI68" s="297"/>
      <c r="EJ68" s="297"/>
      <c r="EM68" s="433">
        <f>EM66+EM58</f>
        <v>112739.2583024339</v>
      </c>
      <c r="EW68" s="335"/>
      <c r="EX68" s="333"/>
      <c r="EY68" s="432" t="s">
        <v>152</v>
      </c>
      <c r="EZ68" s="297"/>
      <c r="FA68" s="297"/>
      <c r="FD68" s="433">
        <f>FD66+FD58</f>
        <v>185611.83580030559</v>
      </c>
      <c r="FN68" s="335"/>
      <c r="FO68" s="333"/>
      <c r="FP68" s="432" t="s">
        <v>152</v>
      </c>
      <c r="FQ68" s="297"/>
      <c r="FR68" s="297"/>
      <c r="FU68" s="433">
        <f>FU67+FU59</f>
        <v>182092.0422363636</v>
      </c>
      <c r="GE68" s="335"/>
    </row>
    <row r="69" spans="1:187" s="296" customFormat="1" ht="13.2" customHeight="1" x14ac:dyDescent="0.3">
      <c r="A69" s="333"/>
      <c r="B69" s="123">
        <v>0.97</v>
      </c>
      <c r="C69" s="87" t="s">
        <v>271</v>
      </c>
      <c r="D69" s="297"/>
      <c r="E69" s="297"/>
      <c r="F69" s="297"/>
      <c r="G69" s="297"/>
      <c r="H69" s="297"/>
      <c r="I69" s="297"/>
      <c r="J69" s="297"/>
      <c r="K69" s="297"/>
      <c r="L69" s="297"/>
      <c r="M69" s="297"/>
      <c r="N69" s="297"/>
      <c r="O69" s="297"/>
      <c r="P69" s="297"/>
      <c r="Q69" s="335"/>
      <c r="R69" s="333"/>
      <c r="S69" s="295"/>
      <c r="U69" s="346"/>
      <c r="V69" s="297"/>
      <c r="W69" s="297"/>
      <c r="Y69" s="297"/>
      <c r="AC69" s="457"/>
      <c r="AG69" s="297"/>
      <c r="AH69" s="335"/>
      <c r="AI69" s="333"/>
      <c r="AY69" s="335"/>
      <c r="AZ69" s="333"/>
      <c r="BA69" s="295"/>
      <c r="BC69" s="346"/>
      <c r="BD69" s="297"/>
      <c r="BE69" s="297"/>
      <c r="BG69" s="297"/>
      <c r="BK69" s="457"/>
      <c r="BO69" s="297"/>
      <c r="BP69" s="335"/>
      <c r="BQ69" s="333"/>
      <c r="CG69" s="335"/>
      <c r="CH69" s="333"/>
      <c r="CI69" s="297"/>
      <c r="CJ69" s="297"/>
      <c r="CK69" s="297"/>
      <c r="CL69" s="297"/>
      <c r="CM69" s="297"/>
      <c r="CN69" s="297"/>
      <c r="CO69" s="297"/>
      <c r="CP69" s="297"/>
      <c r="CQ69" s="297"/>
      <c r="CR69" s="297"/>
      <c r="CS69" s="297"/>
      <c r="CT69" s="297"/>
      <c r="CU69" s="297"/>
      <c r="CV69" s="297"/>
      <c r="CW69" s="297"/>
      <c r="CX69" s="335"/>
      <c r="CY69" s="333"/>
      <c r="CZ69" s="295"/>
      <c r="DB69" s="346"/>
      <c r="DC69" s="297"/>
      <c r="DD69" s="297"/>
      <c r="DF69" s="297"/>
      <c r="DJ69" s="457"/>
      <c r="DN69" s="297"/>
      <c r="DO69" s="335"/>
      <c r="DP69" s="333"/>
      <c r="EF69" s="335"/>
      <c r="EG69" s="333"/>
      <c r="EH69" s="295"/>
      <c r="EJ69" s="346"/>
      <c r="EK69" s="297"/>
      <c r="EL69" s="297"/>
      <c r="EN69" s="297"/>
      <c r="ER69" s="457"/>
      <c r="EV69" s="297"/>
      <c r="EW69" s="335"/>
      <c r="EX69" s="333"/>
      <c r="FN69" s="335"/>
      <c r="FO69" s="333"/>
      <c r="FP69" s="297"/>
      <c r="FQ69" s="297"/>
      <c r="FR69" s="297"/>
      <c r="FS69" s="297"/>
      <c r="FT69" s="297"/>
      <c r="FU69" s="297"/>
      <c r="FV69" s="297"/>
      <c r="FW69" s="297"/>
      <c r="FX69" s="297"/>
      <c r="FY69" s="297"/>
      <c r="FZ69" s="297"/>
      <c r="GA69" s="297"/>
      <c r="GB69" s="297"/>
      <c r="GC69" s="297"/>
      <c r="GD69" s="297"/>
      <c r="GE69" s="335"/>
    </row>
    <row r="70" spans="1:187" s="296" customFormat="1" ht="13.2" customHeight="1" x14ac:dyDescent="0.3">
      <c r="A70" s="333"/>
      <c r="B70" s="123">
        <v>459.67</v>
      </c>
      <c r="C70" s="87" t="s">
        <v>69</v>
      </c>
      <c r="D70" s="458">
        <v>77</v>
      </c>
      <c r="E70" s="108" t="s">
        <v>174</v>
      </c>
      <c r="F70" s="297"/>
      <c r="G70" s="297"/>
      <c r="H70" s="297"/>
      <c r="I70" s="297"/>
      <c r="J70" s="297"/>
      <c r="K70" s="297"/>
      <c r="L70" s="297"/>
      <c r="M70" s="297"/>
      <c r="N70" s="297"/>
      <c r="O70" s="297"/>
      <c r="P70" s="297"/>
      <c r="Q70" s="335"/>
      <c r="R70" s="333"/>
      <c r="S70" s="108" t="s">
        <v>179</v>
      </c>
      <c r="X70" s="369">
        <v>1.59</v>
      </c>
      <c r="Y70" s="459" t="s">
        <v>175</v>
      </c>
      <c r="Z70" s="297"/>
      <c r="AA70" s="297"/>
      <c r="AB70" s="297"/>
      <c r="AC70" s="297"/>
      <c r="AD70" s="297"/>
      <c r="AE70" s="297"/>
      <c r="AF70" s="297"/>
      <c r="AG70" s="297"/>
      <c r="AH70" s="335"/>
      <c r="AI70" s="333"/>
      <c r="AJ70" s="108" t="s">
        <v>179</v>
      </c>
      <c r="AO70" s="369">
        <v>1.59</v>
      </c>
      <c r="AP70" s="459" t="s">
        <v>175</v>
      </c>
      <c r="AY70" s="335"/>
      <c r="AZ70" s="333"/>
      <c r="BA70" s="108" t="s">
        <v>179</v>
      </c>
      <c r="BF70" s="369">
        <v>1.59</v>
      </c>
      <c r="BG70" s="459" t="s">
        <v>175</v>
      </c>
      <c r="BH70" s="297"/>
      <c r="BI70" s="297"/>
      <c r="BJ70" s="297"/>
      <c r="BK70" s="297"/>
      <c r="BL70" s="297"/>
      <c r="BM70" s="297"/>
      <c r="BN70" s="297"/>
      <c r="BO70" s="297"/>
      <c r="BP70" s="335"/>
      <c r="BQ70" s="333"/>
      <c r="BR70" s="108" t="s">
        <v>179</v>
      </c>
      <c r="BW70" s="369">
        <v>1.59</v>
      </c>
      <c r="BX70" s="459" t="s">
        <v>175</v>
      </c>
      <c r="CG70" s="335"/>
      <c r="CH70" s="333"/>
      <c r="CI70" s="108" t="s">
        <v>193</v>
      </c>
      <c r="CN70" s="369">
        <v>1.73</v>
      </c>
      <c r="CO70" s="459" t="s">
        <v>175</v>
      </c>
      <c r="CX70" s="335"/>
      <c r="CY70" s="333"/>
      <c r="CZ70" s="108" t="s">
        <v>179</v>
      </c>
      <c r="DE70" s="369">
        <v>1.59</v>
      </c>
      <c r="DF70" s="459" t="s">
        <v>175</v>
      </c>
      <c r="DH70" s="297"/>
      <c r="DI70" s="297"/>
      <c r="DJ70" s="297"/>
      <c r="DK70" s="297"/>
      <c r="DL70" s="297"/>
      <c r="DM70" s="297"/>
      <c r="DN70" s="297"/>
      <c r="DO70" s="335"/>
      <c r="DP70" s="333"/>
      <c r="DQ70" s="108" t="s">
        <v>179</v>
      </c>
      <c r="DV70" s="369">
        <v>1.59</v>
      </c>
      <c r="DW70" s="459" t="s">
        <v>175</v>
      </c>
      <c r="EF70" s="335"/>
      <c r="EG70" s="333"/>
      <c r="EH70" s="108" t="s">
        <v>179</v>
      </c>
      <c r="EM70" s="369">
        <v>1.59</v>
      </c>
      <c r="EN70" s="459" t="s">
        <v>175</v>
      </c>
      <c r="EO70" s="297"/>
      <c r="EP70" s="297"/>
      <c r="EQ70" s="297"/>
      <c r="ER70" s="297"/>
      <c r="ES70" s="297"/>
      <c r="ET70" s="297"/>
      <c r="EU70" s="297"/>
      <c r="EV70" s="297"/>
      <c r="EW70" s="335"/>
      <c r="EX70" s="333"/>
      <c r="EY70" s="108" t="s">
        <v>179</v>
      </c>
      <c r="FD70" s="369">
        <v>1.59</v>
      </c>
      <c r="FE70" s="459" t="s">
        <v>175</v>
      </c>
      <c r="FN70" s="335"/>
      <c r="FO70" s="333"/>
      <c r="FP70" s="108" t="s">
        <v>193</v>
      </c>
      <c r="FU70" s="369">
        <v>1.73</v>
      </c>
      <c r="FV70" s="459" t="s">
        <v>175</v>
      </c>
      <c r="GE70" s="335"/>
    </row>
    <row r="71" spans="1:187" s="296" customFormat="1" ht="13.2" customHeight="1" thickBot="1" x14ac:dyDescent="0.35">
      <c r="A71" s="461"/>
      <c r="B71" s="392"/>
      <c r="C71" s="392"/>
      <c r="D71" s="392"/>
      <c r="E71" s="392"/>
      <c r="F71" s="392"/>
      <c r="G71" s="392"/>
      <c r="H71" s="392"/>
      <c r="I71" s="392"/>
      <c r="J71" s="392"/>
      <c r="K71" s="392"/>
      <c r="L71" s="392"/>
      <c r="M71" s="392"/>
      <c r="N71" s="392"/>
      <c r="O71" s="392"/>
      <c r="P71" s="392"/>
      <c r="Q71" s="462"/>
      <c r="R71" s="461"/>
      <c r="S71" s="392"/>
      <c r="T71" s="392"/>
      <c r="U71" s="392"/>
      <c r="V71" s="392"/>
      <c r="W71" s="392"/>
      <c r="X71" s="392"/>
      <c r="Y71" s="392"/>
      <c r="Z71" s="392"/>
      <c r="AA71" s="392"/>
      <c r="AB71" s="392"/>
      <c r="AC71" s="392"/>
      <c r="AD71" s="392"/>
      <c r="AE71" s="392"/>
      <c r="AF71" s="392"/>
      <c r="AG71" s="392"/>
      <c r="AH71" s="462"/>
      <c r="AI71" s="461"/>
      <c r="AJ71" s="392"/>
      <c r="AK71" s="392"/>
      <c r="AL71" s="392"/>
      <c r="AM71" s="392"/>
      <c r="AN71" s="392"/>
      <c r="AO71" s="392"/>
      <c r="AP71" s="392"/>
      <c r="AQ71" s="392"/>
      <c r="AR71" s="392"/>
      <c r="AS71" s="392"/>
      <c r="AT71" s="392"/>
      <c r="AU71" s="392"/>
      <c r="AV71" s="392"/>
      <c r="AW71" s="392"/>
      <c r="AX71" s="392"/>
      <c r="AY71" s="462"/>
      <c r="AZ71" s="461"/>
      <c r="BA71" s="392"/>
      <c r="BB71" s="392"/>
      <c r="BC71" s="392"/>
      <c r="BD71" s="392"/>
      <c r="BE71" s="392"/>
      <c r="BF71" s="392"/>
      <c r="BG71" s="392"/>
      <c r="BH71" s="392"/>
      <c r="BI71" s="392"/>
      <c r="BJ71" s="392"/>
      <c r="BK71" s="392"/>
      <c r="BL71" s="392"/>
      <c r="BM71" s="392"/>
      <c r="BN71" s="392"/>
      <c r="BO71" s="392"/>
      <c r="BP71" s="462"/>
      <c r="BQ71" s="461"/>
      <c r="BR71" s="392"/>
      <c r="BS71" s="392"/>
      <c r="BT71" s="392"/>
      <c r="BU71" s="392"/>
      <c r="BV71" s="392"/>
      <c r="BW71" s="392"/>
      <c r="BX71" s="392"/>
      <c r="BY71" s="392"/>
      <c r="BZ71" s="392"/>
      <c r="CA71" s="392"/>
      <c r="CB71" s="392"/>
      <c r="CC71" s="392"/>
      <c r="CD71" s="392"/>
      <c r="CE71" s="392"/>
      <c r="CF71" s="392"/>
      <c r="CG71" s="462"/>
      <c r="CH71" s="461"/>
      <c r="CI71" s="392"/>
      <c r="CJ71" s="392"/>
      <c r="CK71" s="392"/>
      <c r="CL71" s="392"/>
      <c r="CM71" s="392"/>
      <c r="CN71" s="392"/>
      <c r="CO71" s="392"/>
      <c r="CP71" s="392"/>
      <c r="CQ71" s="392"/>
      <c r="CR71" s="392"/>
      <c r="CS71" s="392"/>
      <c r="CT71" s="392"/>
      <c r="CU71" s="392"/>
      <c r="CV71" s="392"/>
      <c r="CW71" s="392"/>
      <c r="CX71" s="462"/>
      <c r="CY71" s="461"/>
      <c r="CZ71" s="392"/>
      <c r="DA71" s="392"/>
      <c r="DB71" s="392"/>
      <c r="DC71" s="392"/>
      <c r="DD71" s="392"/>
      <c r="DE71" s="392"/>
      <c r="DF71" s="392"/>
      <c r="DG71" s="392"/>
      <c r="DH71" s="392"/>
      <c r="DI71" s="392"/>
      <c r="DJ71" s="392"/>
      <c r="DK71" s="392"/>
      <c r="DL71" s="392"/>
      <c r="DM71" s="392"/>
      <c r="DN71" s="392"/>
      <c r="DO71" s="462"/>
      <c r="DP71" s="461"/>
      <c r="DQ71" s="392"/>
      <c r="DR71" s="392"/>
      <c r="DS71" s="392"/>
      <c r="DT71" s="392"/>
      <c r="DU71" s="392"/>
      <c r="DV71" s="392"/>
      <c r="DW71" s="392"/>
      <c r="DX71" s="392"/>
      <c r="DY71" s="392"/>
      <c r="DZ71" s="392"/>
      <c r="EA71" s="392"/>
      <c r="EB71" s="392"/>
      <c r="EC71" s="392"/>
      <c r="ED71" s="392"/>
      <c r="EE71" s="392"/>
      <c r="EF71" s="462"/>
      <c r="EG71" s="461"/>
      <c r="EH71" s="392"/>
      <c r="EI71" s="392"/>
      <c r="EJ71" s="392"/>
      <c r="EK71" s="392"/>
      <c r="EL71" s="392"/>
      <c r="EM71" s="392"/>
      <c r="EN71" s="392"/>
      <c r="EO71" s="392"/>
      <c r="EP71" s="392"/>
      <c r="EQ71" s="392"/>
      <c r="ER71" s="392"/>
      <c r="ES71" s="392"/>
      <c r="ET71" s="392"/>
      <c r="EU71" s="392"/>
      <c r="EV71" s="392"/>
      <c r="EW71" s="462"/>
      <c r="EX71" s="461"/>
      <c r="EY71" s="392"/>
      <c r="EZ71" s="392"/>
      <c r="FA71" s="392"/>
      <c r="FB71" s="392"/>
      <c r="FC71" s="392"/>
      <c r="FD71" s="392"/>
      <c r="FE71" s="392"/>
      <c r="FF71" s="392"/>
      <c r="FG71" s="392"/>
      <c r="FH71" s="392"/>
      <c r="FI71" s="392"/>
      <c r="FJ71" s="392"/>
      <c r="FK71" s="392"/>
      <c r="FL71" s="392"/>
      <c r="FM71" s="392"/>
      <c r="FN71" s="462"/>
      <c r="FO71" s="461"/>
      <c r="FP71" s="392"/>
      <c r="FQ71" s="392"/>
      <c r="FR71" s="392"/>
      <c r="FS71" s="392"/>
      <c r="FT71" s="392"/>
      <c r="FU71" s="392"/>
      <c r="FV71" s="392"/>
      <c r="FW71" s="392"/>
      <c r="FX71" s="392"/>
      <c r="FY71" s="392"/>
      <c r="FZ71" s="392"/>
      <c r="GA71" s="392"/>
      <c r="GB71" s="392"/>
      <c r="GC71" s="392"/>
      <c r="GD71" s="392"/>
      <c r="GE71" s="462"/>
    </row>
    <row r="72" spans="1:187" ht="13.2" customHeight="1" thickTop="1" x14ac:dyDescent="0.3"/>
    <row r="73" spans="1:187" ht="13.2" customHeight="1" x14ac:dyDescent="0.3">
      <c r="F73" s="296"/>
      <c r="G73" s="296"/>
      <c r="H73" s="296"/>
      <c r="I73" s="296"/>
      <c r="J73" s="296"/>
      <c r="K73" s="296"/>
    </row>
    <row r="74" spans="1:187" ht="13.2" customHeight="1" x14ac:dyDescent="0.3">
      <c r="F74" s="296"/>
      <c r="G74" s="296"/>
      <c r="H74" s="296"/>
      <c r="I74" s="296"/>
      <c r="J74" s="296"/>
      <c r="K74" s="296"/>
    </row>
    <row r="75" spans="1:187" ht="13.2" customHeight="1" x14ac:dyDescent="0.3">
      <c r="C75" s="476"/>
      <c r="D75" s="441"/>
      <c r="E75" s="476"/>
      <c r="F75" s="296"/>
      <c r="G75" s="296"/>
      <c r="H75" s="296"/>
      <c r="I75" s="296"/>
      <c r="J75" s="296"/>
      <c r="K75" s="296"/>
    </row>
    <row r="76" spans="1:187" ht="13.2" customHeight="1" x14ac:dyDescent="0.3">
      <c r="C76" s="476"/>
      <c r="F76" s="296"/>
      <c r="G76" s="296"/>
      <c r="H76" s="296"/>
      <c r="I76" s="296"/>
      <c r="J76" s="296"/>
      <c r="K76" s="296"/>
    </row>
    <row r="77" spans="1:187" ht="13.2" customHeight="1" x14ac:dyDescent="0.3">
      <c r="F77" s="296"/>
      <c r="G77" s="296"/>
      <c r="H77" s="296"/>
      <c r="I77" s="296"/>
      <c r="J77" s="296"/>
      <c r="K77" s="296"/>
    </row>
    <row r="78" spans="1:187" ht="13.2" customHeight="1" x14ac:dyDescent="0.3">
      <c r="F78" s="296"/>
      <c r="G78" s="296"/>
      <c r="H78" s="296"/>
      <c r="I78" s="296"/>
      <c r="J78" s="296"/>
      <c r="K78" s="296"/>
    </row>
    <row r="79" spans="1:187" ht="13.2" customHeight="1" x14ac:dyDescent="0.3"/>
    <row r="80" spans="1:187" ht="13.2" customHeight="1" x14ac:dyDescent="0.3"/>
    <row r="81" ht="13.2" customHeight="1" x14ac:dyDescent="0.3"/>
    <row r="82" ht="13.2" customHeight="1" x14ac:dyDescent="0.3"/>
    <row r="83" ht="13.2" customHeight="1" x14ac:dyDescent="0.3"/>
    <row r="84" ht="13.2" customHeight="1" x14ac:dyDescent="0.3"/>
    <row r="85" ht="13.2" customHeight="1" x14ac:dyDescent="0.3"/>
    <row r="86" ht="13.2" customHeight="1" x14ac:dyDescent="0.3"/>
    <row r="87" ht="13.2" customHeight="1" x14ac:dyDescent="0.3"/>
    <row r="88" ht="13.2" customHeight="1" x14ac:dyDescent="0.3"/>
    <row r="89" ht="13.2" customHeight="1" x14ac:dyDescent="0.3"/>
    <row r="90" ht="13.2" customHeight="1" x14ac:dyDescent="0.3"/>
    <row r="91" ht="13.2" customHeight="1" x14ac:dyDescent="0.3"/>
    <row r="92" ht="13.2" customHeight="1" x14ac:dyDescent="0.3"/>
    <row r="93" ht="13.2" customHeight="1" x14ac:dyDescent="0.3"/>
    <row r="94" ht="13.2" customHeight="1" x14ac:dyDescent="0.3"/>
    <row r="95" ht="13.2" customHeight="1" x14ac:dyDescent="0.3"/>
    <row r="96" ht="13.2" customHeight="1" x14ac:dyDescent="0.3"/>
    <row r="97" ht="13.2" customHeight="1" x14ac:dyDescent="0.3"/>
    <row r="98" ht="13.2" customHeight="1" x14ac:dyDescent="0.3"/>
    <row r="99" ht="13.2" customHeight="1" x14ac:dyDescent="0.3"/>
    <row r="100" ht="13.2" customHeight="1" x14ac:dyDescent="0.3"/>
    <row r="101" ht="13.2" customHeight="1" x14ac:dyDescent="0.3"/>
    <row r="102" ht="13.2" customHeight="1" x14ac:dyDescent="0.3"/>
    <row r="103" ht="13.2" customHeight="1" x14ac:dyDescent="0.3"/>
    <row r="104" ht="13.2" customHeight="1" x14ac:dyDescent="0.3"/>
    <row r="105" ht="13.2" customHeight="1" x14ac:dyDescent="0.3"/>
    <row r="106" ht="13.2" customHeight="1" x14ac:dyDescent="0.3"/>
    <row r="107" ht="13.2" customHeight="1" x14ac:dyDescent="0.3"/>
    <row r="108" ht="13.2" customHeight="1" x14ac:dyDescent="0.3"/>
    <row r="109" ht="13.2" customHeight="1" x14ac:dyDescent="0.3"/>
    <row r="110" ht="13.2" customHeight="1" x14ac:dyDescent="0.3"/>
    <row r="111" ht="13.2" customHeight="1" x14ac:dyDescent="0.3"/>
    <row r="112" ht="13.2" customHeight="1" x14ac:dyDescent="0.3"/>
    <row r="113" ht="13.2" customHeight="1" x14ac:dyDescent="0.3"/>
    <row r="114" ht="13.2" customHeight="1" x14ac:dyDescent="0.3"/>
    <row r="115" ht="13.2" customHeight="1" x14ac:dyDescent="0.3"/>
    <row r="116" ht="13.2" customHeight="1" x14ac:dyDescent="0.3"/>
    <row r="117" ht="13.2" customHeight="1" x14ac:dyDescent="0.3"/>
    <row r="118" ht="13.2" customHeight="1" x14ac:dyDescent="0.3"/>
    <row r="119" ht="13.2" customHeight="1" x14ac:dyDescent="0.3"/>
    <row r="120" ht="13.2" customHeight="1" x14ac:dyDescent="0.3"/>
    <row r="121" ht="13.2" customHeight="1" x14ac:dyDescent="0.3"/>
    <row r="122" ht="13.2" customHeight="1" x14ac:dyDescent="0.3"/>
    <row r="123" ht="13.2" customHeight="1" x14ac:dyDescent="0.3"/>
    <row r="124" ht="13.2" customHeight="1" x14ac:dyDescent="0.3"/>
    <row r="125" ht="13.2" customHeight="1" x14ac:dyDescent="0.3"/>
    <row r="126" ht="13.2" customHeight="1" x14ac:dyDescent="0.3"/>
    <row r="127" ht="13.2" customHeight="1" x14ac:dyDescent="0.3"/>
    <row r="128" ht="13.2" customHeight="1" x14ac:dyDescent="0.3"/>
    <row r="129" ht="13.2" customHeight="1" x14ac:dyDescent="0.3"/>
    <row r="130" ht="13.2" customHeight="1" x14ac:dyDescent="0.3"/>
    <row r="131" ht="13.2" customHeight="1" x14ac:dyDescent="0.3"/>
    <row r="132" ht="13.2" customHeight="1" x14ac:dyDescent="0.3"/>
    <row r="133" ht="13.2" customHeight="1" x14ac:dyDescent="0.3"/>
    <row r="134" ht="13.2" customHeight="1" x14ac:dyDescent="0.3"/>
    <row r="135" ht="13.2" customHeight="1" x14ac:dyDescent="0.3"/>
    <row r="136" ht="13.2" customHeight="1" x14ac:dyDescent="0.3"/>
    <row r="137" ht="13.2" customHeight="1" x14ac:dyDescent="0.3"/>
    <row r="138" ht="13.2" customHeight="1" x14ac:dyDescent="0.3"/>
    <row r="139" ht="13.2" customHeight="1" x14ac:dyDescent="0.3"/>
    <row r="140" ht="13.2" customHeight="1" x14ac:dyDescent="0.3"/>
    <row r="141" ht="13.2" customHeight="1" x14ac:dyDescent="0.3"/>
    <row r="142" ht="13.2" customHeight="1" x14ac:dyDescent="0.3"/>
    <row r="143" ht="13.2" customHeight="1" x14ac:dyDescent="0.3"/>
  </sheetData>
  <hyperlinks>
    <hyperlink ref="AP70" r:id="rId1" xr:uid="{E2025884-479E-41FD-9192-993361F63B51}"/>
    <hyperlink ref="DW70" r:id="rId2" xr:uid="{8F6FDD3E-1396-40DC-B1B6-815440010104}"/>
    <hyperlink ref="FE70" r:id="rId3" xr:uid="{D36BF6EA-5B96-4019-BD9B-239F8635E62E}"/>
    <hyperlink ref="FV70" r:id="rId4" xr:uid="{8AADD56D-CED6-4BDC-9DDD-B73389C22944}"/>
    <hyperlink ref="BX70" r:id="rId5" xr:uid="{86A1CD19-0112-44EA-8BF2-5AA828A90C7B}"/>
    <hyperlink ref="CO70" r:id="rId6" xr:uid="{0488E072-C726-438B-9393-DEEE793C7E25}"/>
    <hyperlink ref="Y70" r:id="rId7" xr:uid="{3654342C-39BC-41A4-A8FF-2E6D44FBB44E}"/>
    <hyperlink ref="BG70" r:id="rId8" xr:uid="{FEEF0743-B843-4F2B-93A1-04217558F60D}"/>
    <hyperlink ref="EN70" r:id="rId9" xr:uid="{FEDFF826-6D7E-47B2-A916-D5AEAA4D853E}"/>
    <hyperlink ref="DF70" r:id="rId10" xr:uid="{5FEAB010-09E6-47A5-9A18-C6B3EBCCA09A}"/>
  </hyperlinks>
  <printOptions horizontalCentered="1"/>
  <pageMargins left="0.5" right="0.5" top="0.5" bottom="0.5" header="0.3" footer="0.3"/>
  <pageSetup scale="80" orientation="portrait" r:id="rId1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03E81-04EE-4048-8915-A45B0EF06CB5}">
  <dimension ref="A1:AY143"/>
  <sheetViews>
    <sheetView view="pageBreakPreview" zoomScaleNormal="100" zoomScaleSheetLayoutView="100" workbookViewId="0"/>
  </sheetViews>
  <sheetFormatPr defaultColWidth="7.109375" defaultRowHeight="13.8" x14ac:dyDescent="0.3"/>
  <cols>
    <col min="1" max="1" width="1.33203125" style="174" customWidth="1"/>
    <col min="2" max="2" width="9.109375" style="174" customWidth="1"/>
    <col min="3" max="5" width="8.33203125" style="174" customWidth="1"/>
    <col min="6" max="6" width="8" style="174" customWidth="1"/>
    <col min="7" max="8" width="8.33203125" style="174" customWidth="1"/>
    <col min="9" max="9" width="10.109375" style="174" customWidth="1"/>
    <col min="10" max="10" width="8.88671875" style="174" bestFit="1" customWidth="1"/>
    <col min="11" max="11" width="11.109375" style="174" bestFit="1" customWidth="1"/>
    <col min="12" max="16" width="8.33203125" style="174" customWidth="1"/>
    <col min="17" max="18" width="1.33203125" style="174" customWidth="1"/>
    <col min="19" max="33" width="8.6640625" style="174" customWidth="1"/>
    <col min="34" max="35" width="1.33203125" style="174" customWidth="1"/>
    <col min="36" max="40" width="8.6640625" style="174" customWidth="1"/>
    <col min="41" max="41" width="9.77734375" style="174" customWidth="1"/>
    <col min="42" max="49" width="8.6640625" style="174" customWidth="1"/>
    <col min="50" max="50" width="8" style="174" customWidth="1"/>
    <col min="51" max="51" width="1.33203125" style="174" customWidth="1"/>
    <col min="52" max="16384" width="7.109375" style="174"/>
  </cols>
  <sheetData>
    <row r="1" spans="1:51" ht="13.2" customHeight="1" thickTop="1" x14ac:dyDescent="0.3">
      <c r="A1" s="168"/>
      <c r="B1" s="169"/>
      <c r="C1" s="169"/>
      <c r="D1" s="169"/>
      <c r="E1" s="169"/>
      <c r="F1" s="169"/>
      <c r="G1" s="169"/>
      <c r="H1" s="169"/>
      <c r="I1" s="170" t="s">
        <v>4</v>
      </c>
      <c r="J1" s="169"/>
      <c r="K1" s="169"/>
      <c r="L1" s="171"/>
      <c r="M1" s="172" t="s">
        <v>5</v>
      </c>
      <c r="N1" s="169"/>
      <c r="O1" s="169"/>
      <c r="P1" s="169"/>
      <c r="Q1" s="173"/>
      <c r="R1" s="168"/>
      <c r="S1" s="169"/>
      <c r="T1" s="169"/>
      <c r="U1" s="169"/>
      <c r="V1" s="169"/>
      <c r="W1" s="169"/>
      <c r="X1" s="169"/>
      <c r="Y1" s="169"/>
      <c r="Z1" s="170" t="str">
        <f>$I$1</f>
        <v>Project Title</v>
      </c>
      <c r="AA1" s="169"/>
      <c r="AB1" s="169"/>
      <c r="AC1" s="171"/>
      <c r="AD1" s="172" t="str">
        <f>$M$1</f>
        <v>By</v>
      </c>
      <c r="AE1" s="169"/>
      <c r="AF1" s="169"/>
      <c r="AG1" s="169"/>
      <c r="AH1" s="173"/>
      <c r="AI1" s="168"/>
      <c r="AJ1" s="169"/>
      <c r="AK1" s="169"/>
      <c r="AL1" s="169"/>
      <c r="AM1" s="169"/>
      <c r="AN1" s="169"/>
      <c r="AO1" s="169"/>
      <c r="AP1" s="169"/>
      <c r="AQ1" s="170" t="str">
        <f>$I$1</f>
        <v>Project Title</v>
      </c>
      <c r="AR1" s="169"/>
      <c r="AS1" s="169"/>
      <c r="AT1" s="171"/>
      <c r="AU1" s="172" t="str">
        <f>$M$1</f>
        <v>By</v>
      </c>
      <c r="AV1" s="169"/>
      <c r="AW1" s="169"/>
      <c r="AX1" s="169"/>
      <c r="AY1" s="173"/>
    </row>
    <row r="2" spans="1:51" ht="13.2" customHeight="1" x14ac:dyDescent="0.3">
      <c r="A2" s="175" t="s">
        <v>1</v>
      </c>
      <c r="B2" s="176"/>
      <c r="C2" s="176"/>
      <c r="D2" s="176"/>
      <c r="E2" s="176"/>
      <c r="F2" s="176"/>
      <c r="G2" s="176"/>
      <c r="H2" s="177"/>
      <c r="I2" s="178" t="s">
        <v>108</v>
      </c>
      <c r="J2" s="179"/>
      <c r="K2" s="179"/>
      <c r="L2" s="180"/>
      <c r="M2" s="178" t="s">
        <v>12</v>
      </c>
      <c r="N2" s="179"/>
      <c r="O2" s="179"/>
      <c r="P2" s="179"/>
      <c r="Q2" s="181"/>
      <c r="R2" s="175" t="str">
        <f>$A$2</f>
        <v>AIR SCIENCES INC.</v>
      </c>
      <c r="S2" s="176"/>
      <c r="T2" s="176"/>
      <c r="U2" s="176"/>
      <c r="V2" s="176"/>
      <c r="W2" s="176"/>
      <c r="X2" s="176"/>
      <c r="Y2" s="177"/>
      <c r="Z2" s="178" t="str">
        <f>$I$2</f>
        <v>Donlin Gold</v>
      </c>
      <c r="AA2" s="179"/>
      <c r="AB2" s="179"/>
      <c r="AC2" s="180"/>
      <c r="AD2" s="178" t="str">
        <f>$M$2</f>
        <v>K. Lewis</v>
      </c>
      <c r="AE2" s="179"/>
      <c r="AF2" s="179"/>
      <c r="AG2" s="179"/>
      <c r="AH2" s="181"/>
      <c r="AI2" s="175" t="str">
        <f>$A$2</f>
        <v>AIR SCIENCES INC.</v>
      </c>
      <c r="AJ2" s="176"/>
      <c r="AK2" s="176"/>
      <c r="AL2" s="176"/>
      <c r="AM2" s="176"/>
      <c r="AN2" s="176"/>
      <c r="AO2" s="176"/>
      <c r="AP2" s="177"/>
      <c r="AQ2" s="178" t="str">
        <f>$I$2</f>
        <v>Donlin Gold</v>
      </c>
      <c r="AR2" s="179"/>
      <c r="AS2" s="179"/>
      <c r="AT2" s="180"/>
      <c r="AU2" s="178" t="str">
        <f>$M$2</f>
        <v>K. Lewis</v>
      </c>
      <c r="AV2" s="179"/>
      <c r="AW2" s="179"/>
      <c r="AX2" s="179"/>
      <c r="AY2" s="181"/>
    </row>
    <row r="3" spans="1:51" ht="13.2" customHeight="1" x14ac:dyDescent="0.3">
      <c r="A3" s="182"/>
      <c r="I3" s="183" t="s">
        <v>6</v>
      </c>
      <c r="J3" s="184"/>
      <c r="K3" s="184"/>
      <c r="L3" s="185"/>
      <c r="M3" s="186" t="s">
        <v>7</v>
      </c>
      <c r="N3" s="186" t="s">
        <v>8</v>
      </c>
      <c r="O3" s="186" t="s">
        <v>9</v>
      </c>
      <c r="Q3" s="187"/>
      <c r="R3" s="182"/>
      <c r="Z3" s="183" t="str">
        <f>$I$3</f>
        <v>Project No</v>
      </c>
      <c r="AA3" s="184"/>
      <c r="AB3" s="184"/>
      <c r="AC3" s="185"/>
      <c r="AD3" s="186" t="str">
        <f>$M$3</f>
        <v>Page</v>
      </c>
      <c r="AE3" s="186" t="str">
        <f>$N$3</f>
        <v>of</v>
      </c>
      <c r="AF3" s="186" t="str">
        <f>$O$3</f>
        <v>Sheet</v>
      </c>
      <c r="AH3" s="187"/>
      <c r="AI3" s="182"/>
      <c r="AQ3" s="183" t="str">
        <f>$I$3</f>
        <v>Project No</v>
      </c>
      <c r="AR3" s="184"/>
      <c r="AS3" s="184"/>
      <c r="AT3" s="185"/>
      <c r="AU3" s="186" t="str">
        <f>$M$3</f>
        <v>Page</v>
      </c>
      <c r="AV3" s="186" t="str">
        <f>$N$3</f>
        <v>of</v>
      </c>
      <c r="AW3" s="186" t="str">
        <f>$O$3</f>
        <v>Sheet</v>
      </c>
      <c r="AY3" s="187"/>
    </row>
    <row r="4" spans="1:51" ht="13.2" customHeight="1" x14ac:dyDescent="0.3">
      <c r="A4" s="182"/>
      <c r="I4" s="178" t="s">
        <v>11</v>
      </c>
      <c r="J4" s="179"/>
      <c r="K4" s="179"/>
      <c r="L4" s="180"/>
      <c r="M4" s="188">
        <v>1</v>
      </c>
      <c r="N4" s="189">
        <f>COUNTIF($3:$3,"PAGE")</f>
        <v>3</v>
      </c>
      <c r="O4" s="179" t="str">
        <f ca="1">MID(CELL("filename",A1),FIND("]",CELL("filename",A1))+1,256)</f>
        <v>Tanks</v>
      </c>
      <c r="P4" s="179"/>
      <c r="Q4" s="181"/>
      <c r="R4" s="182"/>
      <c r="Z4" s="178" t="str">
        <f>$I$4</f>
        <v>281-22B-1</v>
      </c>
      <c r="AA4" s="179"/>
      <c r="AB4" s="179"/>
      <c r="AC4" s="180"/>
      <c r="AD4" s="188">
        <f>M4+1</f>
        <v>2</v>
      </c>
      <c r="AE4" s="189">
        <f>$N$4</f>
        <v>3</v>
      </c>
      <c r="AF4" s="179" t="str">
        <f ca="1">$O$4</f>
        <v>Tanks</v>
      </c>
      <c r="AG4" s="179"/>
      <c r="AH4" s="181"/>
      <c r="AI4" s="182"/>
      <c r="AQ4" s="178" t="str">
        <f>$I$4</f>
        <v>281-22B-1</v>
      </c>
      <c r="AR4" s="179"/>
      <c r="AS4" s="179"/>
      <c r="AT4" s="180"/>
      <c r="AU4" s="188">
        <f>AD4+1</f>
        <v>3</v>
      </c>
      <c r="AV4" s="189">
        <f>$N$4</f>
        <v>3</v>
      </c>
      <c r="AW4" s="179" t="str">
        <f ca="1">$O$4</f>
        <v>Tanks</v>
      </c>
      <c r="AX4" s="179"/>
      <c r="AY4" s="181"/>
    </row>
    <row r="5" spans="1:51" ht="13.2" customHeight="1" x14ac:dyDescent="0.3">
      <c r="A5" s="175" t="s">
        <v>0</v>
      </c>
      <c r="B5" s="176"/>
      <c r="C5" s="176"/>
      <c r="D5" s="176"/>
      <c r="E5" s="176"/>
      <c r="F5" s="190"/>
      <c r="G5" s="190"/>
      <c r="H5" s="191"/>
      <c r="I5" s="192" t="s">
        <v>2</v>
      </c>
      <c r="L5" s="193"/>
      <c r="M5" s="186" t="s">
        <v>3</v>
      </c>
      <c r="Q5" s="187"/>
      <c r="R5" s="175" t="str">
        <f>$A$5</f>
        <v>AIR EMISSION CALCULATIONS</v>
      </c>
      <c r="S5" s="176"/>
      <c r="T5" s="176"/>
      <c r="U5" s="176"/>
      <c r="V5" s="176"/>
      <c r="W5" s="190"/>
      <c r="X5" s="190"/>
      <c r="Y5" s="191"/>
      <c r="Z5" s="192" t="str">
        <f>$I$5</f>
        <v>Subject:</v>
      </c>
      <c r="AC5" s="193"/>
      <c r="AD5" s="186" t="str">
        <f>$M$5</f>
        <v>Date:</v>
      </c>
      <c r="AH5" s="187"/>
      <c r="AI5" s="175" t="str">
        <f>$A$5</f>
        <v>AIR EMISSION CALCULATIONS</v>
      </c>
      <c r="AJ5" s="176"/>
      <c r="AK5" s="176"/>
      <c r="AL5" s="176"/>
      <c r="AM5" s="176"/>
      <c r="AN5" s="190"/>
      <c r="AO5" s="190"/>
      <c r="AP5" s="191"/>
      <c r="AQ5" s="192" t="str">
        <f>$I$5</f>
        <v>Subject:</v>
      </c>
      <c r="AT5" s="193"/>
      <c r="AU5" s="186" t="str">
        <f>$M$5</f>
        <v>Date:</v>
      </c>
      <c r="AY5" s="187"/>
    </row>
    <row r="6" spans="1:51" ht="13.2" customHeight="1" x14ac:dyDescent="0.3">
      <c r="A6" s="194"/>
      <c r="B6" s="195"/>
      <c r="C6" s="195"/>
      <c r="D6" s="195"/>
      <c r="E6" s="195"/>
      <c r="F6" s="195"/>
      <c r="G6" s="195"/>
      <c r="H6" s="196"/>
      <c r="I6" s="178" t="s">
        <v>209</v>
      </c>
      <c r="J6" s="179"/>
      <c r="K6" s="179"/>
      <c r="L6" s="180"/>
      <c r="M6" s="197">
        <f>Autoclaves!M6</f>
        <v>44686</v>
      </c>
      <c r="N6" s="198"/>
      <c r="O6" s="198"/>
      <c r="P6" s="179"/>
      <c r="Q6" s="181"/>
      <c r="R6" s="194"/>
      <c r="S6" s="195"/>
      <c r="T6" s="195"/>
      <c r="U6" s="195"/>
      <c r="V6" s="195"/>
      <c r="W6" s="195"/>
      <c r="X6" s="195"/>
      <c r="Y6" s="196"/>
      <c r="Z6" s="178" t="str">
        <f>$I$6</f>
        <v>Large Diesel Tank VOC Control Costs</v>
      </c>
      <c r="AA6" s="179"/>
      <c r="AB6" s="179"/>
      <c r="AC6" s="180"/>
      <c r="AD6" s="197">
        <f>$M$6</f>
        <v>44686</v>
      </c>
      <c r="AE6" s="198"/>
      <c r="AF6" s="198"/>
      <c r="AG6" s="179"/>
      <c r="AH6" s="181"/>
      <c r="AI6" s="194"/>
      <c r="AJ6" s="195"/>
      <c r="AK6" s="195"/>
      <c r="AL6" s="195"/>
      <c r="AM6" s="195"/>
      <c r="AN6" s="195"/>
      <c r="AO6" s="195"/>
      <c r="AP6" s="196"/>
      <c r="AQ6" s="178" t="str">
        <f>$I$6</f>
        <v>Large Diesel Tank VOC Control Costs</v>
      </c>
      <c r="AR6" s="179"/>
      <c r="AS6" s="179"/>
      <c r="AT6" s="180"/>
      <c r="AU6" s="197">
        <f>$M$6</f>
        <v>44686</v>
      </c>
      <c r="AV6" s="198"/>
      <c r="AW6" s="198"/>
      <c r="AX6" s="179"/>
      <c r="AY6" s="181"/>
    </row>
    <row r="7" spans="1:51" customFormat="1" ht="13.2" customHeight="1" x14ac:dyDescent="0.3">
      <c r="A7" s="199"/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1"/>
      <c r="R7" s="199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1"/>
      <c r="AI7" s="199"/>
      <c r="AJ7" s="200"/>
      <c r="AK7" s="200"/>
      <c r="AL7" s="200"/>
      <c r="AM7" s="200"/>
      <c r="AN7" s="200"/>
      <c r="AO7" s="200"/>
      <c r="AP7" s="200"/>
      <c r="AQ7" s="200"/>
      <c r="AR7" s="200"/>
      <c r="AS7" s="200"/>
      <c r="AT7" s="200"/>
      <c r="AU7" s="200"/>
      <c r="AV7" s="200"/>
      <c r="AW7" s="200"/>
      <c r="AX7" s="200"/>
      <c r="AY7" s="201"/>
    </row>
    <row r="8" spans="1:51" customFormat="1" ht="13.2" customHeight="1" x14ac:dyDescent="0.3">
      <c r="A8" s="202"/>
      <c r="B8" s="1" t="str">
        <f>I6</f>
        <v>Large Diesel Tank VOC Control Costs</v>
      </c>
      <c r="C8" s="47"/>
      <c r="D8" s="47"/>
      <c r="E8" s="47"/>
      <c r="F8" s="47"/>
      <c r="G8" s="47"/>
      <c r="H8" s="47"/>
      <c r="I8" s="47"/>
      <c r="J8" s="47"/>
      <c r="K8" s="174"/>
      <c r="L8" s="174"/>
      <c r="M8" s="174"/>
      <c r="N8" s="174"/>
      <c r="Q8" s="205"/>
      <c r="R8" s="202"/>
      <c r="S8" s="204" t="str">
        <f>$B$15</f>
        <v>EU ID</v>
      </c>
      <c r="T8" s="203" t="str">
        <f>$B$16</f>
        <v>126-140</v>
      </c>
      <c r="U8" s="203" t="s">
        <v>255</v>
      </c>
      <c r="V8" s="174"/>
      <c r="W8" s="174"/>
      <c r="X8" s="230">
        <v>0.9</v>
      </c>
      <c r="Y8" t="s">
        <v>15</v>
      </c>
      <c r="Z8" t="s">
        <v>259</v>
      </c>
      <c r="AE8" t="str">
        <f>References!$A$13</f>
        <v>(EPA 2017b)</v>
      </c>
      <c r="AH8" s="205"/>
      <c r="AI8" s="202"/>
      <c r="AJ8" s="204" t="str">
        <f>$B$15</f>
        <v>EU ID</v>
      </c>
      <c r="AK8" s="203" t="str">
        <f>$B$16</f>
        <v>126-140</v>
      </c>
      <c r="AL8" s="203" t="s">
        <v>366</v>
      </c>
      <c r="AM8" s="174"/>
      <c r="AN8" s="174"/>
      <c r="AO8" s="483">
        <f>H17</f>
        <v>0.65</v>
      </c>
      <c r="AP8" t="s">
        <v>15</v>
      </c>
      <c r="AQ8" t="s">
        <v>367</v>
      </c>
      <c r="AY8" s="205"/>
    </row>
    <row r="9" spans="1:51" customFormat="1" ht="13.2" customHeight="1" thickBot="1" x14ac:dyDescent="0.35">
      <c r="A9" s="202"/>
      <c r="B9" s="2"/>
      <c r="C9" s="2"/>
      <c r="D9" s="2"/>
      <c r="E9" s="2"/>
      <c r="F9" s="2"/>
      <c r="G9" s="2"/>
      <c r="H9" s="2"/>
      <c r="I9" s="2"/>
      <c r="J9" s="2"/>
      <c r="K9" s="174"/>
      <c r="L9" s="174"/>
      <c r="M9" s="174"/>
      <c r="N9" s="174"/>
      <c r="Q9" s="205"/>
      <c r="R9" s="202"/>
      <c r="AH9" s="205"/>
      <c r="AI9" s="202"/>
      <c r="AY9" s="205"/>
    </row>
    <row r="10" spans="1:51" customFormat="1" ht="13.2" customHeight="1" thickTop="1" thickBot="1" x14ac:dyDescent="0.35">
      <c r="A10" s="202"/>
      <c r="B10" s="2" t="s">
        <v>34</v>
      </c>
      <c r="C10" s="2"/>
      <c r="D10" s="2"/>
      <c r="E10" s="2"/>
      <c r="F10" s="2"/>
      <c r="G10" s="49">
        <v>0.08</v>
      </c>
      <c r="H10" s="2" t="str">
        <f>References!A2</f>
        <v>(Annett, K. 2022)</v>
      </c>
      <c r="I10" s="2"/>
      <c r="J10" s="2"/>
      <c r="K10" s="174"/>
      <c r="L10" s="174"/>
      <c r="M10" s="174"/>
      <c r="N10" s="174"/>
      <c r="Q10" s="205"/>
      <c r="R10" s="202"/>
      <c r="S10" s="206" t="s">
        <v>109</v>
      </c>
      <c r="T10" s="206"/>
      <c r="U10" s="206"/>
      <c r="V10" s="206"/>
      <c r="W10" s="207"/>
      <c r="X10" s="208" t="s">
        <v>32</v>
      </c>
      <c r="Y10" s="209" t="s">
        <v>110</v>
      </c>
      <c r="Z10" s="209"/>
      <c r="AA10" s="209"/>
      <c r="AB10" s="209"/>
      <c r="AC10" s="209"/>
      <c r="AD10" s="209"/>
      <c r="AE10" s="209"/>
      <c r="AH10" s="205"/>
      <c r="AI10" s="202"/>
      <c r="AJ10" s="206" t="s">
        <v>109</v>
      </c>
      <c r="AK10" s="206"/>
      <c r="AL10" s="206"/>
      <c r="AM10" s="206"/>
      <c r="AN10" s="207"/>
      <c r="AO10" s="208" t="s">
        <v>32</v>
      </c>
      <c r="AP10" s="209" t="s">
        <v>110</v>
      </c>
      <c r="AQ10" s="209"/>
      <c r="AR10" s="209"/>
      <c r="AS10" s="209"/>
      <c r="AT10" s="209"/>
      <c r="AU10" s="209"/>
      <c r="AV10" s="209"/>
      <c r="AY10" s="205"/>
    </row>
    <row r="11" spans="1:51" customFormat="1" ht="13.2" customHeight="1" thickTop="1" x14ac:dyDescent="0.3">
      <c r="A11" s="202"/>
      <c r="B11" s="2"/>
      <c r="C11" s="2"/>
      <c r="D11" s="2"/>
      <c r="E11" s="2"/>
      <c r="F11" s="2"/>
      <c r="G11" s="2"/>
      <c r="H11" s="2"/>
      <c r="I11" s="2"/>
      <c r="J11" s="2"/>
      <c r="K11" s="174"/>
      <c r="L11" s="174"/>
      <c r="M11" s="174"/>
      <c r="N11" s="174"/>
      <c r="Q11" s="205"/>
      <c r="R11" s="202"/>
      <c r="S11" s="210" t="s">
        <v>111</v>
      </c>
      <c r="W11" s="211"/>
      <c r="X11" s="212"/>
      <c r="AH11" s="205"/>
      <c r="AI11" s="202"/>
      <c r="AY11" s="205"/>
    </row>
    <row r="12" spans="1:51" customFormat="1" ht="13.2" customHeight="1" thickBot="1" x14ac:dyDescent="0.35">
      <c r="A12" s="202"/>
      <c r="B12" s="2"/>
      <c r="C12" s="2"/>
      <c r="D12" s="2"/>
      <c r="E12" s="2"/>
      <c r="F12" s="174"/>
      <c r="G12" s="2"/>
      <c r="H12" s="2"/>
      <c r="I12" s="2"/>
      <c r="J12" s="11"/>
      <c r="K12" s="11"/>
      <c r="L12" s="174"/>
      <c r="Q12" s="205"/>
      <c r="R12" s="202"/>
      <c r="S12" s="213" t="s">
        <v>112</v>
      </c>
      <c r="T12" s="174"/>
      <c r="U12" s="174"/>
      <c r="V12" s="174"/>
      <c r="W12" s="174"/>
      <c r="X12" s="174"/>
      <c r="Y12" s="174"/>
      <c r="Z12" s="174"/>
      <c r="AH12" s="205"/>
      <c r="AI12" s="202"/>
      <c r="AJ12" s="219" t="s">
        <v>370</v>
      </c>
      <c r="AO12" s="484">
        <v>308000</v>
      </c>
      <c r="AP12" t="s">
        <v>379</v>
      </c>
      <c r="AV12" s="174"/>
      <c r="AW12" t="str">
        <f>References!$A$14</f>
        <v>(Moneta, N. 2022)</v>
      </c>
      <c r="AY12" s="205"/>
    </row>
    <row r="13" spans="1:51" customFormat="1" ht="13.2" customHeight="1" thickTop="1" x14ac:dyDescent="0.3">
      <c r="A13" s="202"/>
      <c r="B13" s="51"/>
      <c r="C13" s="51"/>
      <c r="D13" s="51"/>
      <c r="E13" s="51"/>
      <c r="F13" s="494" t="s">
        <v>49</v>
      </c>
      <c r="G13" s="494"/>
      <c r="H13" s="63" t="s">
        <v>49</v>
      </c>
      <c r="I13" s="82"/>
      <c r="J13" s="82" t="s">
        <v>217</v>
      </c>
      <c r="K13" s="82" t="s">
        <v>217</v>
      </c>
      <c r="L13" s="82" t="s">
        <v>217</v>
      </c>
      <c r="M13" s="82" t="s">
        <v>217</v>
      </c>
      <c r="N13" s="82" t="s">
        <v>217</v>
      </c>
      <c r="O13" s="52" t="s">
        <v>219</v>
      </c>
      <c r="P13" s="52" t="s">
        <v>213</v>
      </c>
      <c r="Q13" s="205"/>
      <c r="R13" s="202"/>
      <c r="S13" s="214" t="s">
        <v>260</v>
      </c>
      <c r="T13" s="174"/>
      <c r="W13" s="211"/>
      <c r="X13" s="238">
        <v>31728</v>
      </c>
      <c r="Y13" t="s">
        <v>273</v>
      </c>
      <c r="AB13" t="str">
        <f>References!$A$10</f>
        <v>(EPA 2006)</v>
      </c>
      <c r="AH13" s="205"/>
      <c r="AI13" s="202"/>
      <c r="AJ13" s="174"/>
      <c r="AK13" s="174"/>
      <c r="AL13" s="174"/>
      <c r="AM13" s="174"/>
      <c r="AN13" s="174"/>
      <c r="AO13" s="174"/>
      <c r="AP13" s="174"/>
      <c r="AQ13" s="174"/>
      <c r="AY13" s="205"/>
    </row>
    <row r="14" spans="1:51" customFormat="1" ht="13.2" customHeight="1" x14ac:dyDescent="0.3">
      <c r="A14" s="202"/>
      <c r="B14" s="47"/>
      <c r="C14" s="47"/>
      <c r="D14" s="47"/>
      <c r="E14" s="47"/>
      <c r="F14" s="495" t="s">
        <v>15</v>
      </c>
      <c r="G14" s="495"/>
      <c r="H14" s="50" t="s">
        <v>15</v>
      </c>
      <c r="I14" s="83" t="s">
        <v>215</v>
      </c>
      <c r="J14" s="83" t="s">
        <v>221</v>
      </c>
      <c r="K14" s="83" t="s">
        <v>220</v>
      </c>
      <c r="L14" s="106" t="s">
        <v>226</v>
      </c>
      <c r="M14" s="106" t="s">
        <v>227</v>
      </c>
      <c r="N14" s="106" t="s">
        <v>49</v>
      </c>
      <c r="O14" s="53" t="s">
        <v>49</v>
      </c>
      <c r="P14" s="53" t="s">
        <v>49</v>
      </c>
      <c r="Q14" s="205"/>
      <c r="R14" s="202"/>
      <c r="S14" s="214" t="s">
        <v>178</v>
      </c>
      <c r="T14" s="174"/>
      <c r="U14" s="174"/>
      <c r="V14" s="174"/>
      <c r="W14" s="241">
        <f>X70</f>
        <v>1.42</v>
      </c>
      <c r="X14" s="268">
        <f>W14*X13</f>
        <v>45053.759999999995</v>
      </c>
      <c r="Y14" s="174"/>
      <c r="Z14" s="174"/>
      <c r="AA14" s="174"/>
      <c r="AB14" s="174"/>
      <c r="AC14" s="174"/>
      <c r="AD14" s="174"/>
      <c r="AE14" s="174"/>
      <c r="AF14" s="174"/>
      <c r="AG14" s="174"/>
      <c r="AH14" s="205"/>
      <c r="AI14" s="202"/>
      <c r="AJ14" s="224" t="s">
        <v>137</v>
      </c>
      <c r="AN14" s="157">
        <v>15</v>
      </c>
      <c r="AO14" s="485">
        <f>AN14*AO12</f>
        <v>4620000</v>
      </c>
      <c r="AP14" t="str">
        <f>"Total cost for "&amp;AN14&amp;" tanks"</f>
        <v>Total cost for 15 tanks</v>
      </c>
      <c r="AY14" s="205"/>
    </row>
    <row r="15" spans="1:51" customFormat="1" ht="13.2" customHeight="1" thickBot="1" x14ac:dyDescent="0.35">
      <c r="A15" s="202"/>
      <c r="B15" s="54" t="s">
        <v>13</v>
      </c>
      <c r="C15" s="55" t="s">
        <v>14</v>
      </c>
      <c r="D15" s="55"/>
      <c r="E15" s="55"/>
      <c r="F15" s="496" t="s">
        <v>262</v>
      </c>
      <c r="G15" s="496"/>
      <c r="H15" s="54" t="s">
        <v>187</v>
      </c>
      <c r="I15" s="84" t="s">
        <v>216</v>
      </c>
      <c r="J15" s="84" t="s">
        <v>218</v>
      </c>
      <c r="K15" s="84" t="s">
        <v>222</v>
      </c>
      <c r="L15" s="56" t="s">
        <v>223</v>
      </c>
      <c r="M15" s="56" t="s">
        <v>223</v>
      </c>
      <c r="N15" s="56" t="s">
        <v>223</v>
      </c>
      <c r="O15" s="56" t="s">
        <v>87</v>
      </c>
      <c r="P15" s="56" t="s">
        <v>87</v>
      </c>
      <c r="Q15" s="205"/>
      <c r="R15" s="202"/>
      <c r="S15" s="214" t="s">
        <v>116</v>
      </c>
      <c r="T15" s="174"/>
      <c r="U15" s="174"/>
      <c r="V15" s="174"/>
      <c r="W15" s="363">
        <v>0.1</v>
      </c>
      <c r="X15" s="364">
        <f>W15*X14</f>
        <v>4505.3759999999993</v>
      </c>
      <c r="Y15" t="s">
        <v>258</v>
      </c>
      <c r="AD15" t="str">
        <f>References!$A$13</f>
        <v>(EPA 2017b)</v>
      </c>
      <c r="AE15" s="296"/>
      <c r="AF15" s="296"/>
      <c r="AH15" s="205"/>
      <c r="AI15" s="202"/>
      <c r="AJ15" s="174"/>
      <c r="AK15" s="174"/>
      <c r="AL15" s="174"/>
      <c r="AM15" s="174"/>
      <c r="AN15" s="174"/>
      <c r="AO15" s="174"/>
      <c r="AP15" s="174"/>
      <c r="AQ15" s="174"/>
      <c r="AY15" s="205"/>
    </row>
    <row r="16" spans="1:51" customFormat="1" ht="13.2" customHeight="1" thickTop="1" x14ac:dyDescent="0.3">
      <c r="A16" s="202"/>
      <c r="B16" s="63" t="s">
        <v>211</v>
      </c>
      <c r="C16" s="51" t="s">
        <v>212</v>
      </c>
      <c r="D16" s="127"/>
      <c r="E16" s="127"/>
      <c r="F16" s="497" t="s">
        <v>266</v>
      </c>
      <c r="G16" s="497"/>
      <c r="H16" s="60" t="s">
        <v>265</v>
      </c>
      <c r="I16" s="239">
        <v>15</v>
      </c>
      <c r="J16" s="239">
        <v>2500000</v>
      </c>
      <c r="K16" s="239">
        <v>7500000</v>
      </c>
      <c r="L16" s="253">
        <v>71.959999999999994</v>
      </c>
      <c r="M16" s="253">
        <v>131.01</v>
      </c>
      <c r="N16" s="269">
        <f>M16+L16</f>
        <v>202.96999999999997</v>
      </c>
      <c r="O16" s="270">
        <f>N16*I16/$B$65</f>
        <v>1.5222749999999998</v>
      </c>
      <c r="P16" s="271">
        <v>1.7</v>
      </c>
      <c r="Q16" s="205"/>
      <c r="R16" s="202"/>
      <c r="S16" s="214" t="s">
        <v>114</v>
      </c>
      <c r="T16" s="174"/>
      <c r="U16" s="174"/>
      <c r="V16" s="174"/>
      <c r="W16" s="140">
        <v>0</v>
      </c>
      <c r="X16" s="212">
        <f>W16*X14</f>
        <v>0</v>
      </c>
      <c r="Y16" t="s">
        <v>115</v>
      </c>
      <c r="AH16" s="205"/>
      <c r="AI16" s="202"/>
      <c r="AJ16" s="210" t="s">
        <v>138</v>
      </c>
      <c r="AY16" s="205"/>
    </row>
    <row r="17" spans="1:51" customFormat="1" ht="13.2" customHeight="1" x14ac:dyDescent="0.3">
      <c r="A17" s="202"/>
      <c r="B17" s="50"/>
      <c r="C17" s="47"/>
      <c r="D17" s="248"/>
      <c r="E17" s="248"/>
      <c r="F17" s="497" t="s">
        <v>267</v>
      </c>
      <c r="G17" s="497"/>
      <c r="H17" s="275">
        <f>ROUND(1-N17/N16,2)</f>
        <v>0.65</v>
      </c>
      <c r="I17" s="125">
        <v>15</v>
      </c>
      <c r="J17" s="125">
        <v>2500000</v>
      </c>
      <c r="K17" s="125">
        <v>7500000</v>
      </c>
      <c r="L17" s="253">
        <f>0.05+0.97+0</f>
        <v>1.02</v>
      </c>
      <c r="M17" s="103">
        <v>70.08</v>
      </c>
      <c r="N17" s="273">
        <f>M17+L17</f>
        <v>71.099999999999994</v>
      </c>
      <c r="O17" s="274">
        <f>N17*I17/$B$65</f>
        <v>0.53325</v>
      </c>
      <c r="P17" s="272"/>
      <c r="Q17" s="205"/>
      <c r="R17" s="202"/>
      <c r="S17" s="348" t="s">
        <v>113</v>
      </c>
      <c r="T17" s="174"/>
      <c r="U17" s="174"/>
      <c r="V17" s="174"/>
      <c r="W17" s="363">
        <v>0.1</v>
      </c>
      <c r="X17" s="375">
        <f>W17*X14</f>
        <v>4505.3759999999993</v>
      </c>
      <c r="Y17" s="296" t="s">
        <v>376</v>
      </c>
      <c r="Z17" s="296"/>
      <c r="AA17" s="296"/>
      <c r="AB17" s="296"/>
      <c r="AC17" s="296"/>
      <c r="AD17" s="296"/>
      <c r="AE17" s="296"/>
      <c r="AF17" s="296" t="str">
        <f>References!$A$12</f>
        <v>(EPA 2017a)</v>
      </c>
      <c r="AH17" s="205"/>
      <c r="AI17" s="202"/>
      <c r="AJ17" s="213" t="s">
        <v>139</v>
      </c>
      <c r="AL17" s="157">
        <f>0.5*3*365</f>
        <v>547.5</v>
      </c>
      <c r="AM17" t="s">
        <v>63</v>
      </c>
      <c r="AN17" s="226">
        <v>23.44</v>
      </c>
      <c r="AO17" s="212">
        <f>AL17*AN17</f>
        <v>12833.400000000001</v>
      </c>
      <c r="AP17" t="str">
        <f>"EPA Cost Manual, Sec 3.1, Ch 2, Table 2.7, 11/2017 and "&amp;References!$A$3</f>
        <v>EPA Cost Manual, Sec 3.1, Ch 2, Table 2.7, 11/2017 and (BLS 2020)</v>
      </c>
      <c r="AY17" s="205"/>
    </row>
    <row r="18" spans="1:51" customFormat="1" ht="13.2" customHeight="1" thickBot="1" x14ac:dyDescent="0.35">
      <c r="A18" s="202"/>
      <c r="B18" s="247"/>
      <c r="C18" s="247"/>
      <c r="D18" s="247"/>
      <c r="E18" s="247"/>
      <c r="F18" s="498" t="s">
        <v>264</v>
      </c>
      <c r="G18" s="498"/>
      <c r="H18" s="276">
        <f>X8</f>
        <v>0.9</v>
      </c>
      <c r="I18" s="126">
        <v>15</v>
      </c>
      <c r="J18" s="126">
        <v>2500000</v>
      </c>
      <c r="K18" s="126">
        <v>7500000</v>
      </c>
      <c r="L18" s="278"/>
      <c r="M18" s="251"/>
      <c r="N18" s="251">
        <f>N16*(1-H18)</f>
        <v>20.296999999999993</v>
      </c>
      <c r="O18" s="120">
        <f>N18*I18/$B$65</f>
        <v>0.15222749999999996</v>
      </c>
      <c r="P18" s="251"/>
      <c r="Q18" s="205"/>
      <c r="R18" s="202"/>
      <c r="S18" s="219" t="s">
        <v>117</v>
      </c>
      <c r="W18" s="211"/>
      <c r="X18" s="212">
        <f>SUM(X14:X17)</f>
        <v>54064.511999999988</v>
      </c>
      <c r="AH18" s="205"/>
      <c r="AI18" s="202"/>
      <c r="AJ18" s="213" t="s">
        <v>160</v>
      </c>
      <c r="AN18" s="237">
        <v>0.15</v>
      </c>
      <c r="AO18" s="212">
        <f>AN18*AO17</f>
        <v>1925.0100000000002</v>
      </c>
      <c r="AP18" t="s">
        <v>258</v>
      </c>
      <c r="AY18" s="205"/>
    </row>
    <row r="19" spans="1:51" customFormat="1" ht="13.2" customHeight="1" thickTop="1" x14ac:dyDescent="0.3">
      <c r="A19" s="202"/>
      <c r="B19" s="233" t="s">
        <v>268</v>
      </c>
      <c r="C19" s="174"/>
      <c r="D19" s="174"/>
      <c r="E19" s="174"/>
      <c r="F19" s="174"/>
      <c r="G19" s="174"/>
      <c r="H19" s="174"/>
      <c r="I19" s="174"/>
      <c r="L19" s="174"/>
      <c r="Q19" s="205"/>
      <c r="R19" s="202"/>
      <c r="W19" s="211"/>
      <c r="X19" s="212"/>
      <c r="AH19" s="205"/>
      <c r="AI19" s="202"/>
      <c r="AJ19" s="213" t="s">
        <v>140</v>
      </c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Y19" s="205"/>
    </row>
    <row r="20" spans="1:51" customFormat="1" ht="13.2" customHeight="1" x14ac:dyDescent="0.3">
      <c r="A20" s="202"/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205"/>
      <c r="R20" s="202"/>
      <c r="S20" s="213" t="s">
        <v>118</v>
      </c>
      <c r="W20" s="211"/>
      <c r="X20" s="220"/>
      <c r="AH20" s="205"/>
      <c r="AI20" s="202"/>
      <c r="AJ20" s="214" t="s">
        <v>141</v>
      </c>
      <c r="AL20" s="289">
        <f>AL17</f>
        <v>547.5</v>
      </c>
      <c r="AM20" t="s">
        <v>63</v>
      </c>
      <c r="AN20" s="226">
        <v>23.44</v>
      </c>
      <c r="AO20" s="212">
        <f>AL20*AN20</f>
        <v>12833.400000000001</v>
      </c>
      <c r="AP20" t="str">
        <f>AP17</f>
        <v>EPA Cost Manual, Sec 3.1, Ch 2, Table 2.7, 11/2017 and (BLS 2020)</v>
      </c>
      <c r="AQ20" s="174"/>
      <c r="AR20" s="174"/>
      <c r="AS20" s="174"/>
      <c r="AT20" s="174"/>
      <c r="AU20" s="174"/>
      <c r="AY20" s="205"/>
    </row>
    <row r="21" spans="1:51" customFormat="1" ht="13.2" customHeight="1" x14ac:dyDescent="0.3">
      <c r="A21" s="202"/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205"/>
      <c r="R21" s="202"/>
      <c r="S21" s="214" t="s">
        <v>119</v>
      </c>
      <c r="W21" s="217">
        <v>0.14000000000000001</v>
      </c>
      <c r="X21" s="212">
        <f>W21*X18</f>
        <v>7569.0316799999991</v>
      </c>
      <c r="Y21" t="str">
        <f>Y15</f>
        <v>EPA Cost Manual, Sec 3.1, Ch 2, Table 2.3, 11/2017</v>
      </c>
      <c r="AH21" s="205"/>
      <c r="AI21" s="202"/>
      <c r="AJ21" s="214" t="s">
        <v>142</v>
      </c>
      <c r="AN21" s="227">
        <v>1</v>
      </c>
      <c r="AO21" s="218">
        <f>AN21*AO20</f>
        <v>12833.400000000001</v>
      </c>
      <c r="AP21" t="str">
        <f>AP18</f>
        <v>EPA Cost Manual, Sec 3.1, Ch 2, Table 2.3, 11/2017</v>
      </c>
      <c r="AQ21" s="174"/>
      <c r="AR21" s="174"/>
      <c r="AS21" s="174"/>
      <c r="AT21" s="174"/>
      <c r="AU21" s="174"/>
      <c r="AY21" s="205"/>
    </row>
    <row r="22" spans="1:51" customFormat="1" ht="13.2" customHeight="1" x14ac:dyDescent="0.3">
      <c r="A22" s="202"/>
      <c r="B22" s="279" t="s">
        <v>275</v>
      </c>
      <c r="C22" s="174"/>
      <c r="D22" s="174"/>
      <c r="E22" s="174"/>
      <c r="F22" s="174"/>
      <c r="G22" s="174"/>
      <c r="H22" s="174"/>
      <c r="K22" s="174"/>
      <c r="Q22" s="205"/>
      <c r="R22" s="202"/>
      <c r="S22" s="221" t="s">
        <v>120</v>
      </c>
      <c r="T22" s="174"/>
      <c r="U22" s="174"/>
      <c r="V22" s="174"/>
      <c r="W22" s="217">
        <v>0.08</v>
      </c>
      <c r="X22" s="212">
        <f>W22*X18</f>
        <v>4325.1609599999992</v>
      </c>
      <c r="Y22" t="str">
        <f>Y21</f>
        <v>EPA Cost Manual, Sec 3.1, Ch 2, Table 2.3, 11/2017</v>
      </c>
      <c r="AH22" s="205"/>
      <c r="AI22" s="202"/>
      <c r="AJ22" s="219" t="s">
        <v>165</v>
      </c>
      <c r="AN22" s="227"/>
      <c r="AO22" s="212">
        <f>SUM(AO17:AO21)</f>
        <v>40425.210000000006</v>
      </c>
      <c r="AP22" s="174"/>
      <c r="AQ22" s="174"/>
      <c r="AR22" s="174"/>
      <c r="AS22" s="174"/>
      <c r="AT22" s="174"/>
      <c r="AU22" s="174"/>
      <c r="AY22" s="205"/>
    </row>
    <row r="23" spans="1:51" customFormat="1" ht="13.2" customHeight="1" x14ac:dyDescent="0.3">
      <c r="A23" s="202"/>
      <c r="K23" s="174"/>
      <c r="Q23" s="205"/>
      <c r="R23" s="202"/>
      <c r="S23" s="221" t="s">
        <v>121</v>
      </c>
      <c r="T23" s="174"/>
      <c r="U23" s="174"/>
      <c r="V23" s="174"/>
      <c r="W23" s="217">
        <v>0.08</v>
      </c>
      <c r="X23" s="212">
        <f>W23*X18</f>
        <v>4325.1609599999992</v>
      </c>
      <c r="Y23" t="str">
        <f>Y21</f>
        <v>EPA Cost Manual, Sec 3.1, Ch 2, Table 2.3, 11/2017</v>
      </c>
      <c r="AH23" s="205"/>
      <c r="AI23" s="202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Y23" s="205"/>
    </row>
    <row r="24" spans="1:51" customFormat="1" ht="13.2" customHeight="1" x14ac:dyDescent="0.3">
      <c r="A24" s="202"/>
      <c r="B24" t="s">
        <v>233</v>
      </c>
      <c r="K24" s="174"/>
      <c r="Q24" s="205"/>
      <c r="R24" s="202"/>
      <c r="S24" s="221" t="s">
        <v>122</v>
      </c>
      <c r="T24" s="174"/>
      <c r="U24" s="174"/>
      <c r="V24" s="174"/>
      <c r="W24" s="217">
        <v>0.02</v>
      </c>
      <c r="X24" s="212">
        <f>W24*X18</f>
        <v>1081.2902399999998</v>
      </c>
      <c r="Y24" t="str">
        <f>Y15</f>
        <v>EPA Cost Manual, Sec 3.1, Ch 2, Table 2.3, 11/2017</v>
      </c>
      <c r="AH24" s="205"/>
      <c r="AI24" s="202"/>
      <c r="AJ24" s="210" t="s">
        <v>144</v>
      </c>
      <c r="AY24" s="205"/>
    </row>
    <row r="25" spans="1:51" customFormat="1" ht="13.2" customHeight="1" x14ac:dyDescent="0.3">
      <c r="A25" s="202"/>
      <c r="B25" s="255">
        <f>K16</f>
        <v>7500000</v>
      </c>
      <c r="C25" s="252" t="s">
        <v>218</v>
      </c>
      <c r="D25" s="259"/>
      <c r="E25" s="252" t="s">
        <v>241</v>
      </c>
      <c r="F25" s="261">
        <f>I16</f>
        <v>15</v>
      </c>
      <c r="G25" s="195" t="s">
        <v>228</v>
      </c>
      <c r="H25" s="259" t="s">
        <v>231</v>
      </c>
      <c r="I25" s="195" t="s">
        <v>229</v>
      </c>
      <c r="J25" s="259"/>
      <c r="K25" s="195" t="s">
        <v>225</v>
      </c>
      <c r="L25" s="254" t="s">
        <v>27</v>
      </c>
      <c r="M25" s="256">
        <f>B25/D26*F25/H26/J26</f>
        <v>41.202908097591049</v>
      </c>
      <c r="N25" s="195" t="s">
        <v>229</v>
      </c>
      <c r="O25" s="174"/>
      <c r="P25" s="174"/>
      <c r="Q25" s="205"/>
      <c r="R25" s="202"/>
      <c r="S25" s="221" t="s">
        <v>256</v>
      </c>
      <c r="T25" s="174"/>
      <c r="U25" s="174"/>
      <c r="V25" s="174"/>
      <c r="W25" s="140">
        <v>0.1</v>
      </c>
      <c r="X25" s="212">
        <f>W25*X18</f>
        <v>5406.4511999999995</v>
      </c>
      <c r="Y25" t="str">
        <f>Y15</f>
        <v>EPA Cost Manual, Sec 3.1, Ch 2, Table 2.3, 11/2017</v>
      </c>
      <c r="AH25" s="205"/>
      <c r="AI25" s="202"/>
      <c r="AJ25" s="213" t="s">
        <v>145</v>
      </c>
      <c r="AN25" s="230">
        <v>0.6</v>
      </c>
      <c r="AO25" s="212">
        <f>AN25*AO22</f>
        <v>24255.126000000004</v>
      </c>
      <c r="AP25" t="s">
        <v>371</v>
      </c>
      <c r="AU25" t="str">
        <f>References!$A$12</f>
        <v>(EPA 2017a)</v>
      </c>
      <c r="AY25" s="205"/>
    </row>
    <row r="26" spans="1:51" customFormat="1" ht="13.2" customHeight="1" x14ac:dyDescent="0.3">
      <c r="A26" s="202"/>
      <c r="C26" t="s">
        <v>225</v>
      </c>
      <c r="D26" s="260">
        <f>B67</f>
        <v>7.4805200000000003</v>
      </c>
      <c r="E26" t="s">
        <v>218</v>
      </c>
      <c r="F26" s="260"/>
      <c r="H26" s="265">
        <f>$B$66</f>
        <v>1000</v>
      </c>
      <c r="I26" t="s">
        <v>241</v>
      </c>
      <c r="J26" s="264">
        <f>$B$64</f>
        <v>365</v>
      </c>
      <c r="K26" t="s">
        <v>230</v>
      </c>
      <c r="L26" s="174"/>
      <c r="N26" t="s">
        <v>230</v>
      </c>
      <c r="O26" s="174"/>
      <c r="P26" s="174"/>
      <c r="Q26" s="205"/>
      <c r="R26" s="202"/>
      <c r="S26" s="221" t="s">
        <v>124</v>
      </c>
      <c r="T26" s="174"/>
      <c r="U26" s="174"/>
      <c r="V26" s="174"/>
      <c r="W26" s="217">
        <v>0.01</v>
      </c>
      <c r="X26" s="218">
        <f>W26*X18</f>
        <v>540.64511999999991</v>
      </c>
      <c r="Y26" t="str">
        <f>Y15</f>
        <v>EPA Cost Manual, Sec 3.1, Ch 2, Table 2.3, 11/2017</v>
      </c>
      <c r="AH26" s="205"/>
      <c r="AI26" s="202"/>
      <c r="AJ26" s="213" t="s">
        <v>146</v>
      </c>
      <c r="AN26" s="230">
        <v>0.02</v>
      </c>
      <c r="AO26" s="212">
        <f>AN26*AO14</f>
        <v>92400</v>
      </c>
      <c r="AP26" t="str">
        <f>AP25</f>
        <v>EPA Cost Manual, Sec 1, Ch 2, p. 35, 11/2017</v>
      </c>
      <c r="AU26" s="174"/>
      <c r="AY26" s="205"/>
    </row>
    <row r="27" spans="1:51" customFormat="1" ht="13.2" customHeight="1" x14ac:dyDescent="0.3">
      <c r="A27" s="202"/>
      <c r="Q27" s="205"/>
      <c r="R27" s="202"/>
      <c r="S27" s="219" t="s">
        <v>125</v>
      </c>
      <c r="T27" s="174"/>
      <c r="U27" s="174"/>
      <c r="V27" s="174"/>
      <c r="W27" s="174"/>
      <c r="X27" s="212">
        <f>SUM(X21:X26)</f>
        <v>23247.740159999998</v>
      </c>
      <c r="AH27" s="205"/>
      <c r="AI27" s="202"/>
      <c r="AJ27" s="213" t="s">
        <v>147</v>
      </c>
      <c r="AN27" s="230">
        <v>0.01</v>
      </c>
      <c r="AO27" s="212">
        <f>AN27*AO14</f>
        <v>46200</v>
      </c>
      <c r="AP27" t="str">
        <f>AP26</f>
        <v>EPA Cost Manual, Sec 1, Ch 2, p. 35, 11/2017</v>
      </c>
      <c r="AV27" s="174"/>
      <c r="AW27" s="245">
        <f>$G$10</f>
        <v>0.08</v>
      </c>
      <c r="AX27" t="s">
        <v>184</v>
      </c>
      <c r="AY27" s="205"/>
    </row>
    <row r="28" spans="1:51" customFormat="1" ht="13.2" customHeight="1" x14ac:dyDescent="0.3">
      <c r="A28" s="202"/>
      <c r="B28" t="s">
        <v>234</v>
      </c>
      <c r="Q28" s="205"/>
      <c r="R28" s="202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  <c r="AE28" s="174"/>
      <c r="AH28" s="205"/>
      <c r="AI28" s="202"/>
      <c r="AJ28" s="213" t="s">
        <v>148</v>
      </c>
      <c r="AN28" s="230">
        <v>0.01</v>
      </c>
      <c r="AO28" s="212">
        <f>AN28*AO14</f>
        <v>46200</v>
      </c>
      <c r="AP28" t="str">
        <f>AP27</f>
        <v>EPA Cost Manual, Sec 1, Ch 2, p. 35, 11/2017</v>
      </c>
      <c r="AY28" s="205"/>
    </row>
    <row r="29" spans="1:51" customFormat="1" ht="13.2" customHeight="1" x14ac:dyDescent="0.3">
      <c r="A29" s="202"/>
      <c r="B29" s="256">
        <f>L16</f>
        <v>71.959999999999994</v>
      </c>
      <c r="C29" s="252" t="s">
        <v>42</v>
      </c>
      <c r="D29" s="262">
        <v>15</v>
      </c>
      <c r="E29" s="252" t="s">
        <v>228</v>
      </c>
      <c r="F29" s="263"/>
      <c r="G29" s="252" t="s">
        <v>29</v>
      </c>
      <c r="H29" s="263">
        <f>B68</f>
        <v>386.5</v>
      </c>
      <c r="I29" s="252" t="s">
        <v>28</v>
      </c>
      <c r="J29" s="259"/>
      <c r="K29" s="195" t="s">
        <v>225</v>
      </c>
      <c r="L29" s="259" t="s">
        <v>231</v>
      </c>
      <c r="M29" s="195" t="s">
        <v>229</v>
      </c>
      <c r="N29" s="259">
        <f>B70</f>
        <v>14.2</v>
      </c>
      <c r="O29" s="286" t="str">
        <f>C70</f>
        <v>psia, site pressure</v>
      </c>
      <c r="P29" s="195"/>
      <c r="Q29" s="205"/>
      <c r="R29" s="202"/>
      <c r="S29" s="221" t="s">
        <v>126</v>
      </c>
      <c r="T29" s="174"/>
      <c r="U29" s="174"/>
      <c r="V29" s="174"/>
      <c r="W29" s="363">
        <v>0</v>
      </c>
      <c r="X29" s="212">
        <f>W29*X18</f>
        <v>0</v>
      </c>
      <c r="Y29" t="str">
        <f>Y15</f>
        <v>EPA Cost Manual, Sec 3.1, Ch 2, Table 2.3, 11/2017</v>
      </c>
      <c r="AH29" s="205"/>
      <c r="AI29" s="202"/>
      <c r="AJ29" s="213" t="s">
        <v>149</v>
      </c>
      <c r="AK29" s="174"/>
      <c r="AL29" s="174"/>
      <c r="AM29" s="174"/>
      <c r="AN29" s="231">
        <f>AW27/(1-(1+AW27)^-AP29)</f>
        <v>9.1448096207564389E-2</v>
      </c>
      <c r="AO29" s="212">
        <f>AN29*AO14</f>
        <v>422490.2044789475</v>
      </c>
      <c r="AP29" s="215">
        <v>27</v>
      </c>
      <c r="AQ29" t="s">
        <v>150</v>
      </c>
      <c r="AR29" t="s">
        <v>378</v>
      </c>
      <c r="AS29" s="174"/>
      <c r="AT29" s="174"/>
      <c r="AU29" s="174"/>
      <c r="AV29" s="174"/>
      <c r="AW29" s="174"/>
      <c r="AY29" s="205"/>
    </row>
    <row r="30" spans="1:51" customFormat="1" ht="13.2" customHeight="1" x14ac:dyDescent="0.3">
      <c r="A30" s="202"/>
      <c r="C30" t="s">
        <v>225</v>
      </c>
      <c r="D30" s="260"/>
      <c r="F30" s="260">
        <f>B69</f>
        <v>188</v>
      </c>
      <c r="G30" t="s">
        <v>42</v>
      </c>
      <c r="H30" s="260"/>
      <c r="I30" t="s">
        <v>29</v>
      </c>
      <c r="J30" s="264">
        <f>$B$64</f>
        <v>365</v>
      </c>
      <c r="K30" t="s">
        <v>230</v>
      </c>
      <c r="L30" s="265">
        <f>$B$66</f>
        <v>1000</v>
      </c>
      <c r="M30" t="s">
        <v>241</v>
      </c>
      <c r="N30" s="287">
        <v>3.0999999999999999E-3</v>
      </c>
      <c r="O30" s="174" t="s">
        <v>272</v>
      </c>
      <c r="P30" s="174"/>
      <c r="Q30" s="205"/>
      <c r="R30" s="202"/>
      <c r="S30" s="221" t="s">
        <v>127</v>
      </c>
      <c r="T30" s="174"/>
      <c r="U30" s="174"/>
      <c r="V30" s="174"/>
      <c r="W30" s="363">
        <v>0</v>
      </c>
      <c r="X30" s="212">
        <f>W30*X18</f>
        <v>0</v>
      </c>
      <c r="Y30" t="str">
        <f>Y29</f>
        <v>EPA Cost Manual, Sec 3.1, Ch 2, Table 2.3, 11/2017</v>
      </c>
      <c r="Z30" s="174"/>
      <c r="AA30" s="174"/>
      <c r="AB30" s="174"/>
      <c r="AH30" s="205"/>
      <c r="AI30" s="202"/>
      <c r="AJ30" s="224" t="s">
        <v>151</v>
      </c>
      <c r="AK30" s="203"/>
      <c r="AL30" s="203"/>
      <c r="AM30" s="203"/>
      <c r="AN30" s="232"/>
      <c r="AO30" s="225">
        <f>SUM(AO25:AO29)</f>
        <v>631545.33047894749</v>
      </c>
      <c r="AY30" s="205"/>
    </row>
    <row r="31" spans="1:51" customFormat="1" ht="13.2" customHeight="1" x14ac:dyDescent="0.3">
      <c r="A31" s="202"/>
      <c r="Q31" s="205"/>
      <c r="R31" s="202"/>
      <c r="S31" s="174"/>
      <c r="T31" s="174"/>
      <c r="U31" s="174"/>
      <c r="V31" s="174"/>
      <c r="W31" s="174"/>
      <c r="X31" s="174"/>
      <c r="Y31" s="174"/>
      <c r="Z31" s="174"/>
      <c r="AA31" s="174"/>
      <c r="AB31" s="174"/>
      <c r="AH31" s="205"/>
      <c r="AI31" s="202"/>
      <c r="AJ31" s="174"/>
      <c r="AK31" s="174"/>
      <c r="AL31" s="174"/>
      <c r="AM31" s="174"/>
      <c r="AN31" s="174"/>
      <c r="AO31" s="174"/>
      <c r="AP31" s="174"/>
      <c r="AQ31" s="174"/>
      <c r="AR31" s="174"/>
      <c r="AS31" s="174"/>
      <c r="AT31" s="174"/>
      <c r="AU31" s="174"/>
      <c r="AY31" s="205"/>
    </row>
    <row r="32" spans="1:51" customFormat="1" ht="13.2" customHeight="1" x14ac:dyDescent="0.3">
      <c r="A32" s="202"/>
      <c r="B32" s="174"/>
      <c r="C32" s="254" t="s">
        <v>27</v>
      </c>
      <c r="D32" s="256">
        <f>B29*D29/F30*H29/J30/L30*N29/N30</f>
        <v>27.848887374131486</v>
      </c>
      <c r="E32" s="195" t="s">
        <v>229</v>
      </c>
      <c r="Q32" s="205"/>
      <c r="R32" s="202"/>
      <c r="S32" s="222" t="s">
        <v>128</v>
      </c>
      <c r="T32" s="174"/>
      <c r="U32" s="174"/>
      <c r="V32" s="174"/>
      <c r="W32" s="174"/>
      <c r="X32" s="223">
        <f>X30+X29+X27+X18</f>
        <v>77312.252159999989</v>
      </c>
      <c r="Y32" s="174"/>
      <c r="Z32" s="174"/>
      <c r="AA32" s="174"/>
      <c r="AB32" s="174"/>
      <c r="AC32" s="174"/>
      <c r="AD32" s="174"/>
      <c r="AH32" s="205"/>
      <c r="AI32" s="202"/>
      <c r="AJ32" s="224" t="s">
        <v>152</v>
      </c>
      <c r="AK32" s="174"/>
      <c r="AL32" s="174"/>
      <c r="AO32" s="225">
        <f>AO30+AO22</f>
        <v>671970.54047894746</v>
      </c>
      <c r="AY32" s="205"/>
    </row>
    <row r="33" spans="1:51" customFormat="1" ht="13.2" customHeight="1" x14ac:dyDescent="0.3">
      <c r="A33" s="202"/>
      <c r="C33" s="174"/>
      <c r="E33" t="s">
        <v>230</v>
      </c>
      <c r="N33" s="493"/>
      <c r="Q33" s="205"/>
      <c r="R33" s="202"/>
      <c r="S33" s="174"/>
      <c r="T33" s="174"/>
      <c r="U33" s="174"/>
      <c r="V33" s="174"/>
      <c r="W33" s="174"/>
      <c r="X33" s="174"/>
      <c r="Y33" s="174"/>
      <c r="Z33" s="174"/>
      <c r="AA33" s="174"/>
      <c r="AB33" s="174"/>
      <c r="AC33" s="174"/>
      <c r="AD33" s="174"/>
      <c r="AH33" s="205"/>
      <c r="AI33" s="202"/>
      <c r="AJ33" s="174"/>
      <c r="AK33" s="174"/>
      <c r="AL33" s="174"/>
      <c r="AM33" s="174"/>
      <c r="AN33" s="174"/>
      <c r="AO33" s="174"/>
      <c r="AP33" s="174"/>
      <c r="AQ33" s="174"/>
      <c r="AR33" s="174"/>
      <c r="AS33" s="174"/>
      <c r="AY33" s="205"/>
    </row>
    <row r="34" spans="1:51" customFormat="1" ht="13.2" customHeight="1" x14ac:dyDescent="0.3">
      <c r="A34" s="202"/>
      <c r="Q34" s="205"/>
      <c r="R34" s="202"/>
      <c r="S34" s="210" t="s">
        <v>129</v>
      </c>
      <c r="W34" s="211"/>
      <c r="X34" s="212"/>
      <c r="AH34" s="205"/>
      <c r="AI34" s="202"/>
      <c r="AJ34" s="174"/>
      <c r="AK34" s="174"/>
      <c r="AL34" s="174"/>
      <c r="AM34" s="174"/>
      <c r="AN34" s="174"/>
      <c r="AO34" s="174"/>
      <c r="AP34" s="174"/>
      <c r="AQ34" s="174"/>
      <c r="AR34" s="174"/>
      <c r="AS34" s="174"/>
      <c r="AT34" s="174"/>
      <c r="AU34" s="174"/>
      <c r="AY34" s="205"/>
    </row>
    <row r="35" spans="1:51" customFormat="1" ht="13.2" customHeight="1" x14ac:dyDescent="0.3">
      <c r="A35" s="202"/>
      <c r="B35" t="s">
        <v>235</v>
      </c>
      <c r="C35" s="174"/>
      <c r="D35" s="257">
        <f>D32+M25</f>
        <v>69.051795471722528</v>
      </c>
      <c r="E35" s="174" t="s">
        <v>236</v>
      </c>
      <c r="Q35" s="205"/>
      <c r="R35" s="202"/>
      <c r="S35" s="213" t="s">
        <v>130</v>
      </c>
      <c r="W35" s="140">
        <v>0.1</v>
      </c>
      <c r="X35" s="212">
        <f>W35*X18</f>
        <v>5406.4511999999995</v>
      </c>
      <c r="Y35" t="str">
        <f>Y15</f>
        <v>EPA Cost Manual, Sec 3.1, Ch 2, Table 2.3, 11/2017</v>
      </c>
      <c r="AH35" s="205"/>
      <c r="AI35" s="202"/>
      <c r="AJ35" s="174"/>
      <c r="AK35" s="174"/>
      <c r="AL35" s="174"/>
      <c r="AM35" s="174"/>
      <c r="AN35" s="174"/>
      <c r="AO35" s="174"/>
      <c r="AP35" s="174"/>
      <c r="AQ35" s="174"/>
      <c r="AR35" s="174"/>
      <c r="AS35" s="174"/>
      <c r="AT35" s="174"/>
      <c r="AU35" s="174"/>
      <c r="AY35" s="205"/>
    </row>
    <row r="36" spans="1:51" customFormat="1" ht="13.2" customHeight="1" x14ac:dyDescent="0.3">
      <c r="A36" s="202"/>
      <c r="Q36" s="205"/>
      <c r="R36" s="202"/>
      <c r="S36" s="213" t="s">
        <v>131</v>
      </c>
      <c r="W36" s="140">
        <v>0.05</v>
      </c>
      <c r="X36" s="212">
        <f>W36*X18</f>
        <v>2703.2255999999998</v>
      </c>
      <c r="Y36" t="str">
        <f>Y35</f>
        <v>EPA Cost Manual, Sec 3.1, Ch 2, Table 2.3, 11/2017</v>
      </c>
      <c r="AH36" s="205"/>
      <c r="AI36" s="202"/>
      <c r="AJ36" s="174"/>
      <c r="AK36" s="174"/>
      <c r="AL36" s="174"/>
      <c r="AM36" s="174"/>
      <c r="AN36" s="174"/>
      <c r="AO36" s="174"/>
      <c r="AP36" s="174"/>
      <c r="AQ36" s="174"/>
      <c r="AR36" s="174"/>
      <c r="AS36" s="174"/>
      <c r="AT36" s="174"/>
      <c r="AU36" s="174"/>
      <c r="AY36" s="205"/>
    </row>
    <row r="37" spans="1:51" customFormat="1" ht="13.2" customHeight="1" x14ac:dyDescent="0.3">
      <c r="A37" s="202"/>
      <c r="B37" s="174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Q37" s="205"/>
      <c r="R37" s="202"/>
      <c r="S37" s="213" t="s">
        <v>132</v>
      </c>
      <c r="W37" s="140">
        <v>0.1</v>
      </c>
      <c r="X37" s="212">
        <f>W37*X18</f>
        <v>5406.4511999999995</v>
      </c>
      <c r="Y37" t="str">
        <f>Y35</f>
        <v>EPA Cost Manual, Sec 3.1, Ch 2, Table 2.3, 11/2017</v>
      </c>
      <c r="AH37" s="205"/>
      <c r="AI37" s="202"/>
      <c r="AY37" s="205"/>
    </row>
    <row r="38" spans="1:51" customFormat="1" ht="13.2" customHeight="1" thickBot="1" x14ac:dyDescent="0.35">
      <c r="A38" s="202"/>
      <c r="B38" s="2" t="s">
        <v>261</v>
      </c>
      <c r="C38" s="47"/>
      <c r="D38" s="47"/>
      <c r="E38" s="47"/>
      <c r="F38" s="174"/>
      <c r="G38" s="47"/>
      <c r="H38" s="47"/>
      <c r="I38" s="47"/>
      <c r="J38" s="174"/>
      <c r="K38" s="174"/>
      <c r="L38" s="174"/>
      <c r="Q38" s="205"/>
      <c r="R38" s="202"/>
      <c r="S38" s="213" t="s">
        <v>133</v>
      </c>
      <c r="W38" s="140">
        <v>0.02</v>
      </c>
      <c r="X38" s="212">
        <f>W38*X18</f>
        <v>1081.2902399999998</v>
      </c>
      <c r="Y38" t="str">
        <f>Y35</f>
        <v>EPA Cost Manual, Sec 3.1, Ch 2, Table 2.3, 11/2017</v>
      </c>
      <c r="AH38" s="205"/>
      <c r="AI38" s="202"/>
      <c r="AY38" s="205"/>
    </row>
    <row r="39" spans="1:51" customFormat="1" ht="13.2" customHeight="1" thickTop="1" x14ac:dyDescent="0.3">
      <c r="A39" s="202"/>
      <c r="B39" s="51"/>
      <c r="C39" s="63"/>
      <c r="D39" s="63"/>
      <c r="E39" s="169"/>
      <c r="F39" s="494"/>
      <c r="G39" s="494"/>
      <c r="H39" s="63"/>
      <c r="I39" s="63"/>
      <c r="J39" s="63" t="s">
        <v>19</v>
      </c>
      <c r="K39" s="63" t="s">
        <v>49</v>
      </c>
      <c r="L39" s="63" t="s">
        <v>15</v>
      </c>
      <c r="Q39" s="205"/>
      <c r="R39" s="202"/>
      <c r="S39" s="213" t="s">
        <v>134</v>
      </c>
      <c r="W39" s="140">
        <v>0.01</v>
      </c>
      <c r="X39" s="212">
        <f>W39*X18</f>
        <v>540.64511999999991</v>
      </c>
      <c r="Y39" t="str">
        <f>Y35</f>
        <v>EPA Cost Manual, Sec 3.1, Ch 2, Table 2.3, 11/2017</v>
      </c>
      <c r="AH39" s="205"/>
      <c r="AI39" s="202"/>
      <c r="AY39" s="205"/>
    </row>
    <row r="40" spans="1:51" customFormat="1" ht="13.2" customHeight="1" x14ac:dyDescent="0.3">
      <c r="A40" s="202"/>
      <c r="B40" s="47"/>
      <c r="C40" s="50"/>
      <c r="D40" s="50"/>
      <c r="E40" s="248"/>
      <c r="F40" s="495" t="s">
        <v>15</v>
      </c>
      <c r="G40" s="495"/>
      <c r="H40" s="50" t="s">
        <v>15</v>
      </c>
      <c r="I40" s="50" t="s">
        <v>30</v>
      </c>
      <c r="J40" s="50" t="s">
        <v>32</v>
      </c>
      <c r="K40" s="50" t="s">
        <v>37</v>
      </c>
      <c r="L40" s="50" t="s">
        <v>32</v>
      </c>
      <c r="Q40" s="205"/>
      <c r="R40" s="202"/>
      <c r="S40" s="213" t="s">
        <v>135</v>
      </c>
      <c r="W40" s="140">
        <v>0.1</v>
      </c>
      <c r="X40" s="218">
        <f>W40*X18</f>
        <v>5406.4511999999995</v>
      </c>
      <c r="Y40" t="str">
        <f>Y35</f>
        <v>EPA Cost Manual, Sec 3.1, Ch 2, Table 2.3, 11/2017</v>
      </c>
      <c r="AH40" s="205"/>
      <c r="AI40" s="202"/>
      <c r="AY40" s="205"/>
    </row>
    <row r="41" spans="1:51" customFormat="1" ht="13.2" customHeight="1" thickBot="1" x14ac:dyDescent="0.35">
      <c r="A41" s="202"/>
      <c r="B41" s="54" t="s">
        <v>13</v>
      </c>
      <c r="C41" s="55" t="s">
        <v>14</v>
      </c>
      <c r="D41" s="54"/>
      <c r="E41" s="247"/>
      <c r="F41" s="496" t="s">
        <v>269</v>
      </c>
      <c r="G41" s="496"/>
      <c r="H41" s="54" t="s">
        <v>187</v>
      </c>
      <c r="I41" s="54" t="s">
        <v>31</v>
      </c>
      <c r="J41" s="54" t="s">
        <v>92</v>
      </c>
      <c r="K41" s="54" t="s">
        <v>89</v>
      </c>
      <c r="L41" s="54" t="s">
        <v>18</v>
      </c>
      <c r="Q41" s="205"/>
      <c r="R41" s="202"/>
      <c r="S41" s="224" t="s">
        <v>136</v>
      </c>
      <c r="T41" s="203"/>
      <c r="U41" s="203"/>
      <c r="V41" s="203"/>
      <c r="W41" s="203"/>
      <c r="X41" s="225">
        <f>SUM(X35:X40)</f>
        <v>20544.514559999996</v>
      </c>
      <c r="AH41" s="205"/>
      <c r="AI41" s="202"/>
      <c r="AY41" s="205"/>
    </row>
    <row r="42" spans="1:51" customFormat="1" ht="13.2" customHeight="1" thickTop="1" x14ac:dyDescent="0.3">
      <c r="A42" s="202"/>
      <c r="B42" s="63" t="str">
        <f>B16</f>
        <v>126-140</v>
      </c>
      <c r="C42" s="280" t="str">
        <f>C16</f>
        <v>Tank Farm Tanks #1 - #15</v>
      </c>
      <c r="D42" s="63"/>
      <c r="E42" s="283"/>
      <c r="F42" s="497" t="s">
        <v>263</v>
      </c>
      <c r="G42" s="497"/>
      <c r="H42" s="284">
        <f>H17</f>
        <v>0.65</v>
      </c>
      <c r="I42" s="491">
        <f>AO14</f>
        <v>4620000</v>
      </c>
      <c r="J42" s="491">
        <f>AO32</f>
        <v>671970.54047894746</v>
      </c>
      <c r="K42" s="282">
        <f>P16*H42</f>
        <v>1.105</v>
      </c>
      <c r="L42" s="281">
        <f t="shared" ref="L42:L43" si="0">J42/K42</f>
        <v>608118.13618004299</v>
      </c>
      <c r="Q42" s="205"/>
      <c r="R42" s="202"/>
      <c r="AH42" s="205"/>
      <c r="AI42" s="202"/>
      <c r="AY42" s="205"/>
    </row>
    <row r="43" spans="1:51" customFormat="1" ht="13.2" customHeight="1" thickBot="1" x14ac:dyDescent="0.35">
      <c r="A43" s="202"/>
      <c r="B43" s="277"/>
      <c r="C43" s="277"/>
      <c r="D43" s="277"/>
      <c r="E43" s="277"/>
      <c r="F43" s="498" t="s">
        <v>264</v>
      </c>
      <c r="G43" s="498"/>
      <c r="H43" s="285">
        <f>H18</f>
        <v>0.9</v>
      </c>
      <c r="I43" s="70">
        <f>X43</f>
        <v>97856.766719999985</v>
      </c>
      <c r="J43" s="70">
        <f>X66</f>
        <v>80027.168193607882</v>
      </c>
      <c r="K43" s="120">
        <f>P16*H43</f>
        <v>1.53</v>
      </c>
      <c r="L43" s="70">
        <f t="shared" si="0"/>
        <v>52305.338688632604</v>
      </c>
      <c r="Q43" s="205"/>
      <c r="R43" s="202"/>
      <c r="S43" s="224" t="s">
        <v>137</v>
      </c>
      <c r="X43" s="225">
        <f>X41+X32</f>
        <v>97856.766719999985</v>
      </c>
      <c r="AH43" s="205"/>
      <c r="AI43" s="202"/>
      <c r="AY43" s="205"/>
    </row>
    <row r="44" spans="1:51" customFormat="1" ht="13.2" customHeight="1" thickTop="1" x14ac:dyDescent="0.3">
      <c r="A44" s="202"/>
      <c r="F44" s="174"/>
      <c r="G44" s="174"/>
      <c r="Q44" s="205"/>
      <c r="R44" s="202"/>
      <c r="S44" s="174"/>
      <c r="T44" s="174"/>
      <c r="U44" s="174"/>
      <c r="V44" s="174"/>
      <c r="W44" s="174"/>
      <c r="X44" s="174"/>
      <c r="Y44" s="174"/>
      <c r="Z44" s="174"/>
      <c r="AA44" s="174"/>
      <c r="AB44" s="174"/>
      <c r="AH44" s="205"/>
      <c r="AI44" s="202"/>
      <c r="AY44" s="205"/>
    </row>
    <row r="45" spans="1:51" customFormat="1" ht="13.2" customHeight="1" x14ac:dyDescent="0.3">
      <c r="A45" s="202"/>
      <c r="G45" s="174"/>
      <c r="Q45" s="205"/>
      <c r="R45" s="202"/>
      <c r="S45" s="210" t="s">
        <v>138</v>
      </c>
      <c r="AH45" s="205"/>
      <c r="AI45" s="202"/>
      <c r="AY45" s="205"/>
    </row>
    <row r="46" spans="1:51" customFormat="1" ht="13.2" customHeight="1" x14ac:dyDescent="0.3">
      <c r="A46" s="202"/>
      <c r="Q46" s="205"/>
      <c r="R46" s="202"/>
      <c r="S46" s="213" t="s">
        <v>139</v>
      </c>
      <c r="U46" s="157">
        <f>0.5*3*365</f>
        <v>547.5</v>
      </c>
      <c r="V46" t="s">
        <v>63</v>
      </c>
      <c r="W46" s="226">
        <v>23.44</v>
      </c>
      <c r="X46" s="212">
        <f>U46*W46</f>
        <v>12833.400000000001</v>
      </c>
      <c r="Y46" t="str">
        <f>"EPA Cost Manual, Sec 3.1, Ch 2, Table 2.7, 11/2017 and "&amp;References!$A$3</f>
        <v>EPA Cost Manual, Sec 3.1, Ch 2, Table 2.7, 11/2017 and (BLS 2020)</v>
      </c>
      <c r="AH46" s="205"/>
      <c r="AI46" s="202"/>
      <c r="AY46" s="205"/>
    </row>
    <row r="47" spans="1:51" customFormat="1" ht="13.2" customHeight="1" x14ac:dyDescent="0.3">
      <c r="A47" s="202"/>
      <c r="Q47" s="205"/>
      <c r="R47" s="202"/>
      <c r="S47" s="213" t="s">
        <v>160</v>
      </c>
      <c r="W47" s="237">
        <v>0.15</v>
      </c>
      <c r="X47" s="212">
        <f>W47*X46</f>
        <v>1925.0100000000002</v>
      </c>
      <c r="Y47" t="s">
        <v>258</v>
      </c>
      <c r="AB47" s="174"/>
      <c r="AH47" s="205"/>
      <c r="AI47" s="202"/>
      <c r="AY47" s="205"/>
    </row>
    <row r="48" spans="1:51" customFormat="1" ht="13.2" customHeight="1" x14ac:dyDescent="0.3">
      <c r="A48" s="202"/>
      <c r="Q48" s="205"/>
      <c r="R48" s="202"/>
      <c r="S48" s="213" t="s">
        <v>140</v>
      </c>
      <c r="U48" s="174"/>
      <c r="V48" s="174"/>
      <c r="W48" s="174"/>
      <c r="X48" s="174"/>
      <c r="Y48" s="174"/>
      <c r="AH48" s="205"/>
      <c r="AI48" s="202"/>
      <c r="AY48" s="205"/>
    </row>
    <row r="49" spans="1:51" customFormat="1" ht="13.2" customHeight="1" x14ac:dyDescent="0.3">
      <c r="A49" s="202"/>
      <c r="Q49" s="205"/>
      <c r="R49" s="202"/>
      <c r="S49" s="214" t="s">
        <v>141</v>
      </c>
      <c r="U49" s="289">
        <f>U46</f>
        <v>547.5</v>
      </c>
      <c r="V49" t="s">
        <v>63</v>
      </c>
      <c r="W49" s="226">
        <v>23.44</v>
      </c>
      <c r="X49" s="212">
        <f>U49*W49</f>
        <v>12833.400000000001</v>
      </c>
      <c r="Y49" t="str">
        <f>Y46</f>
        <v>EPA Cost Manual, Sec 3.1, Ch 2, Table 2.7, 11/2017 and (BLS 2020)</v>
      </c>
      <c r="AH49" s="205"/>
      <c r="AI49" s="202"/>
      <c r="AY49" s="205"/>
    </row>
    <row r="50" spans="1:51" customFormat="1" ht="13.2" customHeight="1" x14ac:dyDescent="0.3">
      <c r="A50" s="202"/>
      <c r="Q50" s="205"/>
      <c r="R50" s="202"/>
      <c r="S50" s="214" t="s">
        <v>142</v>
      </c>
      <c r="W50" s="227">
        <v>1</v>
      </c>
      <c r="X50" s="218">
        <f>W50*X49</f>
        <v>12833.400000000001</v>
      </c>
      <c r="Y50" t="str">
        <f>Y47</f>
        <v>EPA Cost Manual, Sec 3.1, Ch 2, Table 2.3, 11/2017</v>
      </c>
      <c r="AH50" s="205"/>
      <c r="AI50" s="202"/>
      <c r="AY50" s="205"/>
    </row>
    <row r="51" spans="1:51" customFormat="1" ht="13.2" customHeight="1" x14ac:dyDescent="0.3">
      <c r="A51" s="202"/>
      <c r="Q51" s="205"/>
      <c r="R51" s="202"/>
      <c r="S51" s="219" t="s">
        <v>165</v>
      </c>
      <c r="W51" s="227"/>
      <c r="X51" s="212">
        <f>SUM(X46:X50)</f>
        <v>40425.210000000006</v>
      </c>
      <c r="Z51" s="174"/>
      <c r="AA51" s="174"/>
      <c r="AC51" s="174"/>
      <c r="AD51" s="174"/>
      <c r="AE51" s="174"/>
      <c r="AF51" s="174"/>
      <c r="AG51" s="174"/>
      <c r="AH51" s="205"/>
      <c r="AI51" s="202"/>
      <c r="AY51" s="205"/>
    </row>
    <row r="52" spans="1:51" customFormat="1" ht="13.2" customHeight="1" x14ac:dyDescent="0.3">
      <c r="A52" s="202"/>
      <c r="Q52" s="205"/>
      <c r="R52" s="202"/>
      <c r="S52" s="174"/>
      <c r="T52" s="174"/>
      <c r="U52" s="174"/>
      <c r="V52" s="174"/>
      <c r="W52" s="174"/>
      <c r="X52" s="174"/>
      <c r="Y52" s="174"/>
      <c r="Z52" s="174"/>
      <c r="AA52" s="174"/>
      <c r="AB52" s="174"/>
      <c r="AC52" s="174"/>
      <c r="AD52" s="174"/>
      <c r="AE52" s="174"/>
      <c r="AF52" s="174"/>
      <c r="AG52" s="174"/>
      <c r="AH52" s="205"/>
      <c r="AI52" s="202"/>
      <c r="AY52" s="205"/>
    </row>
    <row r="53" spans="1:51" customFormat="1" ht="13.2" customHeight="1" x14ac:dyDescent="0.3">
      <c r="A53" s="202"/>
      <c r="Q53" s="205"/>
      <c r="R53" s="202"/>
      <c r="S53" s="213" t="s">
        <v>161</v>
      </c>
      <c r="T53" s="174"/>
      <c r="U53" s="174"/>
      <c r="V53" s="174"/>
      <c r="W53" s="174"/>
      <c r="X53" s="174"/>
      <c r="Y53" s="174"/>
      <c r="Z53" s="174"/>
      <c r="AA53" s="174"/>
      <c r="AB53" s="174"/>
      <c r="AC53" s="174"/>
      <c r="AD53" s="174"/>
      <c r="AE53" s="174"/>
      <c r="AF53" s="174"/>
      <c r="AG53" s="174"/>
      <c r="AH53" s="205"/>
      <c r="AI53" s="202"/>
      <c r="AY53" s="205"/>
    </row>
    <row r="54" spans="1:51" customFormat="1" ht="13.2" customHeight="1" x14ac:dyDescent="0.3">
      <c r="A54" s="202"/>
      <c r="Q54" s="205"/>
      <c r="R54" s="202"/>
      <c r="S54" s="214" t="s">
        <v>199</v>
      </c>
      <c r="T54" s="174"/>
      <c r="U54" s="215">
        <v>0</v>
      </c>
      <c r="V54" s="174" t="s">
        <v>163</v>
      </c>
      <c r="W54" s="240">
        <v>0.16819999999999999</v>
      </c>
      <c r="X54" s="288">
        <f>W54*U54</f>
        <v>0</v>
      </c>
      <c r="Y54" t="s">
        <v>385</v>
      </c>
      <c r="Z54" s="174"/>
      <c r="AA54" s="174"/>
      <c r="AB54" s="174"/>
      <c r="AC54" s="174"/>
      <c r="AD54" s="174"/>
      <c r="AE54" s="174"/>
      <c r="AF54" s="174"/>
      <c r="AG54" s="174"/>
      <c r="AH54" s="205"/>
      <c r="AI54" s="202"/>
      <c r="AY54" s="205"/>
    </row>
    <row r="55" spans="1:51" customFormat="1" ht="13.2" customHeight="1" x14ac:dyDescent="0.3">
      <c r="A55" s="202"/>
      <c r="Q55" s="205"/>
      <c r="R55" s="202"/>
      <c r="S55" s="174"/>
      <c r="T55" s="174"/>
      <c r="U55" s="174"/>
      <c r="V55" s="174"/>
      <c r="W55" s="174"/>
      <c r="X55" s="174"/>
      <c r="Y55" s="174"/>
      <c r="Z55" s="174"/>
      <c r="AA55" s="174"/>
      <c r="AB55" s="174"/>
      <c r="AC55" s="174"/>
      <c r="AD55" s="174"/>
      <c r="AE55" s="174"/>
      <c r="AF55" s="174"/>
      <c r="AG55" s="174"/>
      <c r="AH55" s="205"/>
      <c r="AI55" s="202"/>
      <c r="AY55" s="205"/>
    </row>
    <row r="56" spans="1:51" customFormat="1" ht="13.2" customHeight="1" x14ac:dyDescent="0.3">
      <c r="A56" s="202"/>
      <c r="Q56" s="205"/>
      <c r="R56" s="202"/>
      <c r="S56" s="228" t="s">
        <v>143</v>
      </c>
      <c r="T56" s="203"/>
      <c r="U56" s="203"/>
      <c r="V56" s="203"/>
      <c r="W56" s="229"/>
      <c r="X56" s="225">
        <f>SUM(X51:X55)</f>
        <v>40425.210000000006</v>
      </c>
      <c r="Y56" s="174"/>
      <c r="Z56" s="174"/>
      <c r="AA56" s="174"/>
      <c r="AB56" s="174"/>
      <c r="AC56" s="174"/>
      <c r="AD56" s="174"/>
      <c r="AE56" s="174"/>
      <c r="AF56" s="174"/>
      <c r="AG56" s="174"/>
      <c r="AH56" s="205"/>
      <c r="AI56" s="202"/>
      <c r="AY56" s="205"/>
    </row>
    <row r="57" spans="1:51" customFormat="1" ht="13.2" customHeight="1" x14ac:dyDescent="0.3">
      <c r="A57" s="202"/>
      <c r="Q57" s="205"/>
      <c r="R57" s="202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  <c r="AC57" s="174"/>
      <c r="AD57" s="174"/>
      <c r="AE57" s="174"/>
      <c r="AF57" s="174"/>
      <c r="AG57" s="174"/>
      <c r="AH57" s="205"/>
      <c r="AI57" s="202"/>
      <c r="AY57" s="205"/>
    </row>
    <row r="58" spans="1:51" customFormat="1" ht="13.2" customHeight="1" x14ac:dyDescent="0.3">
      <c r="A58" s="202"/>
      <c r="B58" s="174"/>
      <c r="C58" s="174"/>
      <c r="D58" s="174"/>
      <c r="Q58" s="205"/>
      <c r="R58" s="202"/>
      <c r="S58" s="210" t="s">
        <v>144</v>
      </c>
      <c r="AH58" s="205"/>
      <c r="AI58" s="202"/>
      <c r="AY58" s="205"/>
    </row>
    <row r="59" spans="1:51" customFormat="1" ht="13.2" customHeight="1" x14ac:dyDescent="0.3">
      <c r="A59" s="202"/>
      <c r="B59" s="174"/>
      <c r="C59" s="174"/>
      <c r="D59" s="174"/>
      <c r="Q59" s="205"/>
      <c r="R59" s="202"/>
      <c r="S59" s="213" t="s">
        <v>145</v>
      </c>
      <c r="W59" s="230">
        <v>0.6</v>
      </c>
      <c r="X59" s="212">
        <f>W59*X51</f>
        <v>24255.126000000004</v>
      </c>
      <c r="Y59" t="s">
        <v>257</v>
      </c>
      <c r="AH59" s="205"/>
      <c r="AI59" s="202"/>
      <c r="AY59" s="205"/>
    </row>
    <row r="60" spans="1:51" customFormat="1" ht="13.2" customHeight="1" x14ac:dyDescent="0.3">
      <c r="A60" s="202"/>
      <c r="B60" s="174"/>
      <c r="C60" s="174"/>
      <c r="D60" s="174"/>
      <c r="Q60" s="205"/>
      <c r="R60" s="202"/>
      <c r="S60" s="213" t="s">
        <v>146</v>
      </c>
      <c r="W60" s="230">
        <v>0.02</v>
      </c>
      <c r="X60" s="212">
        <f>W60*X43</f>
        <v>1957.1353343999997</v>
      </c>
      <c r="Y60" t="str">
        <f>Y59</f>
        <v>EPA Cost Manual, Sec 3.1, Ch 2, Table 2.4, 11/2017</v>
      </c>
      <c r="AH60" s="205"/>
      <c r="AI60" s="202"/>
      <c r="AY60" s="205"/>
    </row>
    <row r="61" spans="1:51" customFormat="1" ht="13.2" customHeight="1" x14ac:dyDescent="0.3">
      <c r="A61" s="202"/>
      <c r="B61" s="174"/>
      <c r="C61" s="174"/>
      <c r="D61" s="174"/>
      <c r="Q61" s="205"/>
      <c r="R61" s="202"/>
      <c r="S61" s="213" t="s">
        <v>147</v>
      </c>
      <c r="W61" s="230">
        <v>0.01</v>
      </c>
      <c r="X61" s="212">
        <f>W61*X43</f>
        <v>978.56766719999985</v>
      </c>
      <c r="Y61" t="str">
        <f>Y59</f>
        <v>EPA Cost Manual, Sec 3.1, Ch 2, Table 2.4, 11/2017</v>
      </c>
      <c r="AH61" s="205"/>
      <c r="AI61" s="202"/>
      <c r="AY61" s="205"/>
    </row>
    <row r="62" spans="1:51" customFormat="1" ht="13.2" customHeight="1" x14ac:dyDescent="0.3">
      <c r="A62" s="202"/>
      <c r="B62" s="174"/>
      <c r="C62" s="174"/>
      <c r="D62" s="174"/>
      <c r="E62" s="174"/>
      <c r="F62" s="174"/>
      <c r="Q62" s="205"/>
      <c r="R62" s="202"/>
      <c r="S62" s="213" t="s">
        <v>148</v>
      </c>
      <c r="W62" s="230">
        <v>0.01</v>
      </c>
      <c r="X62" s="212">
        <f>W62*X43</f>
        <v>978.56766719999985</v>
      </c>
      <c r="Y62" t="str">
        <f>Y59</f>
        <v>EPA Cost Manual, Sec 3.1, Ch 2, Table 2.4, 11/2017</v>
      </c>
      <c r="AH62" s="205"/>
      <c r="AI62" s="202"/>
      <c r="AY62" s="205"/>
    </row>
    <row r="63" spans="1:51" customFormat="1" ht="13.2" customHeight="1" x14ac:dyDescent="0.3">
      <c r="A63" s="202"/>
      <c r="B63" s="174" t="s">
        <v>153</v>
      </c>
      <c r="E63" s="174"/>
      <c r="F63" s="174"/>
      <c r="Q63" s="205"/>
      <c r="R63" s="202"/>
      <c r="S63" s="213" t="s">
        <v>149</v>
      </c>
      <c r="T63" s="174"/>
      <c r="U63" s="174"/>
      <c r="V63" s="174"/>
      <c r="W63" s="231">
        <f>AF63/(1-(1+AF63)^-Y63)</f>
        <v>0.11682954493602001</v>
      </c>
      <c r="X63" s="212">
        <f>W63*X43</f>
        <v>11432.561524807865</v>
      </c>
      <c r="Y63" s="215">
        <v>15</v>
      </c>
      <c r="Z63" t="s">
        <v>150</v>
      </c>
      <c r="AA63" t="str">
        <f>Y59</f>
        <v>EPA Cost Manual, Sec 3.1, Ch 2, Table 2.4, 11/2017</v>
      </c>
      <c r="AB63" s="174"/>
      <c r="AC63" s="174"/>
      <c r="AD63" s="174"/>
      <c r="AE63" s="174"/>
      <c r="AF63" s="245">
        <f>$G$10</f>
        <v>0.08</v>
      </c>
      <c r="AG63" t="s">
        <v>184</v>
      </c>
      <c r="AH63" s="205"/>
      <c r="AI63" s="202"/>
      <c r="AY63" s="205"/>
    </row>
    <row r="64" spans="1:51" customFormat="1" ht="13.2" customHeight="1" x14ac:dyDescent="0.3">
      <c r="A64" s="202"/>
      <c r="B64" s="215">
        <v>365</v>
      </c>
      <c r="C64" s="174" t="s">
        <v>240</v>
      </c>
      <c r="Q64" s="205"/>
      <c r="R64" s="202"/>
      <c r="S64" s="224" t="s">
        <v>151</v>
      </c>
      <c r="T64" s="203"/>
      <c r="U64" s="203"/>
      <c r="V64" s="203"/>
      <c r="W64" s="232"/>
      <c r="X64" s="225">
        <f>SUM(X59:X63)</f>
        <v>39601.958193607868</v>
      </c>
      <c r="AH64" s="205"/>
      <c r="AI64" s="202"/>
      <c r="AY64" s="205"/>
    </row>
    <row r="65" spans="1:51" customFormat="1" ht="13.2" customHeight="1" x14ac:dyDescent="0.3">
      <c r="A65" s="202"/>
      <c r="B65" s="234">
        <v>2000</v>
      </c>
      <c r="C65" s="11" t="s">
        <v>50</v>
      </c>
      <c r="Q65" s="205"/>
      <c r="R65" s="202"/>
      <c r="S65" s="174"/>
      <c r="T65" s="174"/>
      <c r="U65" s="174"/>
      <c r="V65" s="174"/>
      <c r="W65" s="174"/>
      <c r="X65" s="174"/>
      <c r="Y65" s="174"/>
      <c r="Z65" s="174"/>
      <c r="AA65" s="174"/>
      <c r="AB65" s="174"/>
      <c r="AC65" s="174"/>
      <c r="AD65" s="174"/>
      <c r="AE65" s="174"/>
      <c r="AF65" s="174"/>
      <c r="AH65" s="205"/>
      <c r="AI65" s="202"/>
      <c r="AY65" s="205"/>
    </row>
    <row r="66" spans="1:51" customFormat="1" ht="13.2" customHeight="1" x14ac:dyDescent="0.3">
      <c r="A66" s="202"/>
      <c r="B66" s="234">
        <v>1000</v>
      </c>
      <c r="C66" s="11" t="s">
        <v>239</v>
      </c>
      <c r="Q66" s="205"/>
      <c r="R66" s="202"/>
      <c r="S66" s="224" t="s">
        <v>152</v>
      </c>
      <c r="T66" s="174"/>
      <c r="U66" s="174"/>
      <c r="X66" s="225">
        <f>X64+X56</f>
        <v>80027.168193607882</v>
      </c>
      <c r="AH66" s="205"/>
      <c r="AI66" s="202"/>
      <c r="AY66" s="205"/>
    </row>
    <row r="67" spans="1:51" customFormat="1" ht="13.2" customHeight="1" x14ac:dyDescent="0.3">
      <c r="A67" s="202"/>
      <c r="B67" s="123">
        <v>7.4805200000000003</v>
      </c>
      <c r="C67" s="87" t="s">
        <v>232</v>
      </c>
      <c r="Q67" s="205"/>
      <c r="R67" s="202"/>
      <c r="S67" s="174"/>
      <c r="T67" s="174"/>
      <c r="U67" s="174"/>
      <c r="V67" s="174"/>
      <c r="W67" s="174"/>
      <c r="X67" s="174"/>
      <c r="Y67" s="174"/>
      <c r="Z67" s="174"/>
      <c r="AA67" s="174"/>
      <c r="AB67" s="174"/>
      <c r="AC67" s="174"/>
      <c r="AD67" s="174"/>
      <c r="AE67" s="174"/>
      <c r="AF67" s="174"/>
      <c r="AG67" s="174"/>
      <c r="AH67" s="205"/>
      <c r="AI67" s="202"/>
      <c r="AY67" s="205"/>
    </row>
    <row r="68" spans="1:51" customFormat="1" ht="13.2" customHeight="1" x14ac:dyDescent="0.3">
      <c r="A68" s="202"/>
      <c r="B68" s="75">
        <v>386.5</v>
      </c>
      <c r="C68" s="2" t="s">
        <v>39</v>
      </c>
      <c r="Q68" s="205"/>
      <c r="R68" s="202"/>
      <c r="S68" s="174"/>
      <c r="T68" s="174"/>
      <c r="U68" s="174"/>
      <c r="V68" s="174"/>
      <c r="W68" s="174"/>
      <c r="X68" s="174"/>
      <c r="Y68" s="174"/>
      <c r="Z68" s="174"/>
      <c r="AA68" s="174"/>
      <c r="AB68" s="174"/>
      <c r="AC68" s="174"/>
      <c r="AD68" s="174"/>
      <c r="AE68" s="174"/>
      <c r="AF68" s="174"/>
      <c r="AG68" s="174"/>
      <c r="AH68" s="205"/>
      <c r="AI68" s="202"/>
      <c r="AY68" s="205"/>
    </row>
    <row r="69" spans="1:51" customFormat="1" ht="13.2" customHeight="1" x14ac:dyDescent="0.3">
      <c r="A69" s="202"/>
      <c r="B69" s="75">
        <v>188</v>
      </c>
      <c r="C69" s="2" t="s">
        <v>276</v>
      </c>
      <c r="Q69" s="205"/>
      <c r="R69" s="202"/>
      <c r="AH69" s="205"/>
      <c r="AI69" s="202"/>
      <c r="AY69" s="205"/>
    </row>
    <row r="70" spans="1:51" customFormat="1" ht="13.2" customHeight="1" x14ac:dyDescent="0.3">
      <c r="A70" s="202"/>
      <c r="B70" s="123">
        <v>14.2</v>
      </c>
      <c r="C70" s="87" t="s">
        <v>270</v>
      </c>
      <c r="Q70" s="205"/>
      <c r="R70" s="202"/>
      <c r="S70" s="11" t="s">
        <v>278</v>
      </c>
      <c r="X70" s="217">
        <v>1.42</v>
      </c>
      <c r="Y70" s="242" t="s">
        <v>175</v>
      </c>
      <c r="AH70" s="205"/>
      <c r="AI70" s="202"/>
      <c r="AY70" s="205"/>
    </row>
    <row r="71" spans="1:51" customFormat="1" ht="13.2" customHeight="1" thickBot="1" x14ac:dyDescent="0.35">
      <c r="A71" s="235"/>
      <c r="B71" s="147"/>
      <c r="C71" s="147"/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7"/>
      <c r="Q71" s="236"/>
      <c r="R71" s="235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236"/>
      <c r="AI71" s="235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236"/>
    </row>
    <row r="72" spans="1:51" ht="13.2" customHeight="1" thickTop="1" x14ac:dyDescent="0.3"/>
    <row r="73" spans="1:51" ht="13.2" customHeight="1" x14ac:dyDescent="0.3">
      <c r="T73"/>
      <c r="U73"/>
      <c r="V73"/>
      <c r="W73"/>
      <c r="X73"/>
      <c r="Y73"/>
    </row>
    <row r="74" spans="1:51" ht="13.2" customHeight="1" x14ac:dyDescent="0.3">
      <c r="B74" t="s">
        <v>224</v>
      </c>
      <c r="C74">
        <v>1490</v>
      </c>
      <c r="D74">
        <v>50</v>
      </c>
      <c r="E74">
        <v>50</v>
      </c>
      <c r="F74">
        <v>460</v>
      </c>
      <c r="G74">
        <v>469</v>
      </c>
      <c r="H74" s="106" t="s">
        <v>238</v>
      </c>
    </row>
    <row r="75" spans="1:51" ht="13.2" customHeight="1" x14ac:dyDescent="0.3">
      <c r="B75" t="s">
        <v>237</v>
      </c>
      <c r="C75" s="212">
        <f>712500</f>
        <v>712500</v>
      </c>
      <c r="D75" s="212">
        <v>46073</v>
      </c>
      <c r="E75" s="212">
        <f>26327+AVERAGE(13164,26327)</f>
        <v>46072.5</v>
      </c>
      <c r="F75" s="212">
        <v>342186</v>
      </c>
      <c r="G75" s="212">
        <v>928885</v>
      </c>
      <c r="H75"/>
    </row>
    <row r="76" spans="1:51" ht="13.2" customHeight="1" x14ac:dyDescent="0.3">
      <c r="B76" s="60" t="s">
        <v>277</v>
      </c>
      <c r="C76" s="212"/>
      <c r="D76" s="212">
        <v>8419</v>
      </c>
      <c r="E76" s="212">
        <v>8419</v>
      </c>
      <c r="F76" s="212"/>
      <c r="G76"/>
      <c r="H76"/>
    </row>
    <row r="77" spans="1:51" ht="13.2" customHeight="1" x14ac:dyDescent="0.3">
      <c r="B77" t="s">
        <v>274</v>
      </c>
      <c r="C77" s="258">
        <f>C75/C74</f>
        <v>478.18791946308727</v>
      </c>
      <c r="D77" s="258">
        <f t="shared" ref="D77:G77" si="1">D75/D74</f>
        <v>921.46</v>
      </c>
      <c r="E77" s="258">
        <f t="shared" si="1"/>
        <v>921.45</v>
      </c>
      <c r="F77" s="258">
        <f t="shared" si="1"/>
        <v>743.88260869565215</v>
      </c>
      <c r="G77" s="258">
        <f t="shared" si="1"/>
        <v>1980.5650319829424</v>
      </c>
      <c r="H77" s="258">
        <f>AVERAGE(C77:D77,F77:G77)</f>
        <v>1031.0238900354207</v>
      </c>
    </row>
    <row r="78" spans="1:51" ht="13.2" customHeight="1" x14ac:dyDescent="0.3">
      <c r="B78"/>
      <c r="C78"/>
      <c r="D78"/>
      <c r="E78"/>
      <c r="F78"/>
      <c r="G78"/>
      <c r="H78"/>
    </row>
    <row r="79" spans="1:51" ht="13.2" customHeight="1" x14ac:dyDescent="0.3"/>
    <row r="80" spans="1:51" ht="13.2" customHeight="1" x14ac:dyDescent="0.3"/>
    <row r="81" spans="19:29" ht="13.2" customHeight="1" x14ac:dyDescent="0.3"/>
    <row r="82" spans="19:29" ht="13.2" customHeight="1" x14ac:dyDescent="0.3"/>
    <row r="83" spans="19:29" ht="13.2" customHeight="1" x14ac:dyDescent="0.3">
      <c r="S83"/>
      <c r="T83"/>
      <c r="U83"/>
      <c r="V83"/>
      <c r="W83"/>
      <c r="X83"/>
      <c r="Y83"/>
      <c r="Z83"/>
      <c r="AA83"/>
      <c r="AB83"/>
      <c r="AC83"/>
    </row>
    <row r="84" spans="19:29" ht="13.2" customHeight="1" x14ac:dyDescent="0.3">
      <c r="S84"/>
      <c r="T84"/>
      <c r="U84"/>
      <c r="V84"/>
      <c r="W84"/>
      <c r="X84"/>
      <c r="Y84"/>
      <c r="Z84"/>
      <c r="AA84"/>
      <c r="AB84"/>
      <c r="AC84"/>
    </row>
    <row r="85" spans="19:29" ht="13.2" customHeight="1" x14ac:dyDescent="0.3">
      <c r="S85"/>
      <c r="T85"/>
      <c r="U85"/>
      <c r="V85"/>
      <c r="W85"/>
      <c r="X85"/>
      <c r="Y85"/>
      <c r="Z85"/>
      <c r="AA85"/>
      <c r="AB85"/>
      <c r="AC85"/>
    </row>
    <row r="86" spans="19:29" ht="13.2" customHeight="1" x14ac:dyDescent="0.3">
      <c r="S86"/>
      <c r="T86"/>
      <c r="U86"/>
      <c r="V86"/>
      <c r="W86"/>
      <c r="X86"/>
      <c r="Y86"/>
      <c r="Z86"/>
      <c r="AA86"/>
      <c r="AB86"/>
      <c r="AC86"/>
    </row>
    <row r="87" spans="19:29" ht="13.2" customHeight="1" x14ac:dyDescent="0.3">
      <c r="S87"/>
      <c r="T87"/>
      <c r="U87"/>
      <c r="V87"/>
      <c r="W87"/>
      <c r="X87"/>
      <c r="Y87"/>
      <c r="Z87"/>
      <c r="AA87"/>
      <c r="AB87"/>
      <c r="AC87"/>
    </row>
    <row r="88" spans="19:29" ht="13.2" customHeight="1" x14ac:dyDescent="0.3">
      <c r="S88"/>
      <c r="T88"/>
      <c r="U88"/>
      <c r="V88"/>
      <c r="W88"/>
      <c r="X88"/>
      <c r="Y88"/>
      <c r="Z88"/>
      <c r="AA88"/>
      <c r="AB88"/>
      <c r="AC88"/>
    </row>
    <row r="89" spans="19:29" ht="13.2" customHeight="1" x14ac:dyDescent="0.3"/>
    <row r="90" spans="19:29" ht="13.2" customHeight="1" x14ac:dyDescent="0.3"/>
    <row r="91" spans="19:29" ht="13.2" customHeight="1" x14ac:dyDescent="0.3"/>
    <row r="92" spans="19:29" ht="13.2" customHeight="1" x14ac:dyDescent="0.3"/>
    <row r="93" spans="19:29" ht="13.2" customHeight="1" x14ac:dyDescent="0.3"/>
    <row r="94" spans="19:29" ht="13.2" customHeight="1" x14ac:dyDescent="0.3"/>
    <row r="95" spans="19:29" ht="13.2" customHeight="1" x14ac:dyDescent="0.3"/>
    <row r="96" spans="19:29" ht="13.2" customHeight="1" x14ac:dyDescent="0.3"/>
    <row r="97" ht="13.2" customHeight="1" x14ac:dyDescent="0.3"/>
    <row r="98" ht="13.2" customHeight="1" x14ac:dyDescent="0.3"/>
    <row r="99" ht="13.2" customHeight="1" x14ac:dyDescent="0.3"/>
    <row r="100" ht="13.2" customHeight="1" x14ac:dyDescent="0.3"/>
    <row r="101" ht="13.2" customHeight="1" x14ac:dyDescent="0.3"/>
    <row r="102" ht="13.2" customHeight="1" x14ac:dyDescent="0.3"/>
    <row r="103" ht="13.2" customHeight="1" x14ac:dyDescent="0.3"/>
    <row r="104" ht="13.2" customHeight="1" x14ac:dyDescent="0.3"/>
    <row r="105" ht="13.2" customHeight="1" x14ac:dyDescent="0.3"/>
    <row r="106" ht="13.2" customHeight="1" x14ac:dyDescent="0.3"/>
    <row r="107" ht="13.2" customHeight="1" x14ac:dyDescent="0.3"/>
    <row r="108" ht="13.2" customHeight="1" x14ac:dyDescent="0.3"/>
    <row r="109" ht="13.2" customHeight="1" x14ac:dyDescent="0.3"/>
    <row r="110" ht="13.2" customHeight="1" x14ac:dyDescent="0.3"/>
    <row r="111" ht="13.2" customHeight="1" x14ac:dyDescent="0.3"/>
    <row r="112" ht="13.2" customHeight="1" x14ac:dyDescent="0.3"/>
    <row r="113" ht="13.2" customHeight="1" x14ac:dyDescent="0.3"/>
    <row r="114" ht="13.2" customHeight="1" x14ac:dyDescent="0.3"/>
    <row r="115" ht="13.2" customHeight="1" x14ac:dyDescent="0.3"/>
    <row r="116" ht="13.2" customHeight="1" x14ac:dyDescent="0.3"/>
    <row r="117" ht="13.2" customHeight="1" x14ac:dyDescent="0.3"/>
    <row r="118" ht="13.2" customHeight="1" x14ac:dyDescent="0.3"/>
    <row r="119" ht="13.2" customHeight="1" x14ac:dyDescent="0.3"/>
    <row r="120" ht="13.2" customHeight="1" x14ac:dyDescent="0.3"/>
    <row r="121" ht="13.2" customHeight="1" x14ac:dyDescent="0.3"/>
    <row r="122" ht="13.2" customHeight="1" x14ac:dyDescent="0.3"/>
    <row r="123" ht="13.2" customHeight="1" x14ac:dyDescent="0.3"/>
    <row r="124" ht="13.2" customHeight="1" x14ac:dyDescent="0.3"/>
    <row r="125" ht="13.2" customHeight="1" x14ac:dyDescent="0.3"/>
    <row r="126" ht="13.2" customHeight="1" x14ac:dyDescent="0.3"/>
    <row r="127" ht="13.2" customHeight="1" x14ac:dyDescent="0.3"/>
    <row r="128" ht="13.2" customHeight="1" x14ac:dyDescent="0.3"/>
    <row r="129" ht="13.2" customHeight="1" x14ac:dyDescent="0.3"/>
    <row r="130" ht="13.2" customHeight="1" x14ac:dyDescent="0.3"/>
    <row r="131" ht="13.2" customHeight="1" x14ac:dyDescent="0.3"/>
    <row r="132" ht="13.2" customHeight="1" x14ac:dyDescent="0.3"/>
    <row r="133" ht="13.2" customHeight="1" x14ac:dyDescent="0.3"/>
    <row r="134" ht="13.2" customHeight="1" x14ac:dyDescent="0.3"/>
    <row r="135" ht="13.2" customHeight="1" x14ac:dyDescent="0.3"/>
    <row r="136" ht="13.2" customHeight="1" x14ac:dyDescent="0.3"/>
    <row r="137" ht="13.2" customHeight="1" x14ac:dyDescent="0.3"/>
    <row r="138" ht="13.2" customHeight="1" x14ac:dyDescent="0.3"/>
    <row r="139" ht="13.2" customHeight="1" x14ac:dyDescent="0.3"/>
    <row r="140" ht="13.2" customHeight="1" x14ac:dyDescent="0.3"/>
    <row r="141" ht="13.2" customHeight="1" x14ac:dyDescent="0.3"/>
    <row r="142" ht="13.2" customHeight="1" x14ac:dyDescent="0.3"/>
    <row r="143" ht="13.2" customHeight="1" x14ac:dyDescent="0.3"/>
  </sheetData>
  <mergeCells count="11">
    <mergeCell ref="F18:G18"/>
    <mergeCell ref="F13:G13"/>
    <mergeCell ref="F14:G14"/>
    <mergeCell ref="F15:G15"/>
    <mergeCell ref="F16:G16"/>
    <mergeCell ref="F17:G17"/>
    <mergeCell ref="F39:G39"/>
    <mergeCell ref="F40:G40"/>
    <mergeCell ref="F41:G41"/>
    <mergeCell ref="F42:G42"/>
    <mergeCell ref="F43:G43"/>
  </mergeCells>
  <hyperlinks>
    <hyperlink ref="Y70" r:id="rId1" xr:uid="{8FF282E8-8BE0-4718-BF0F-52E00DA7B81A}"/>
  </hyperlinks>
  <printOptions horizontalCentered="1"/>
  <pageMargins left="0.5" right="0.5" top="0.5" bottom="0.5" header="0.3" footer="0.3"/>
  <pageSetup scale="80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CC092-5124-443F-A8DB-0CCF62C9D7C4}">
  <dimension ref="A1:EG138"/>
  <sheetViews>
    <sheetView view="pageBreakPreview" zoomScaleNormal="100" zoomScaleSheetLayoutView="100" workbookViewId="0"/>
  </sheetViews>
  <sheetFormatPr defaultColWidth="7.109375" defaultRowHeight="13.8" x14ac:dyDescent="0.3"/>
  <cols>
    <col min="1" max="1" width="1.33203125" style="297" customWidth="1"/>
    <col min="2" max="6" width="8.6640625" style="297" customWidth="1"/>
    <col min="7" max="7" width="10.44140625" style="297" customWidth="1"/>
    <col min="8" max="8" width="9.5546875" style="297" customWidth="1"/>
    <col min="9" max="9" width="10" style="297" customWidth="1"/>
    <col min="10" max="14" width="8.6640625" style="297" customWidth="1"/>
    <col min="15" max="15" width="7.5546875" style="297" customWidth="1"/>
    <col min="16" max="16" width="6.5546875" style="297" customWidth="1"/>
    <col min="17" max="17" width="1.33203125" style="297" customWidth="1"/>
    <col min="18" max="18" width="1.44140625" style="297" customWidth="1"/>
    <col min="19" max="23" width="8.6640625" style="297" customWidth="1"/>
    <col min="24" max="24" width="10.33203125" style="297" customWidth="1"/>
    <col min="25" max="32" width="8.6640625" style="297" customWidth="1"/>
    <col min="33" max="33" width="7.5546875" style="297" customWidth="1"/>
    <col min="34" max="35" width="1.44140625" style="297" customWidth="1"/>
    <col min="36" max="37" width="8.5546875" style="297" customWidth="1"/>
    <col min="38" max="38" width="10" style="297" customWidth="1"/>
    <col min="39" max="50" width="8.5546875" style="297" customWidth="1"/>
    <col min="51" max="52" width="1.44140625" style="297" customWidth="1"/>
    <col min="53" max="54" width="8.5546875" style="297" customWidth="1"/>
    <col min="55" max="55" width="10" style="297" customWidth="1"/>
    <col min="56" max="67" width="8.5546875" style="297" customWidth="1"/>
    <col min="68" max="69" width="1.44140625" style="297" customWidth="1"/>
    <col min="70" max="74" width="8.6640625" style="297" customWidth="1"/>
    <col min="75" max="75" width="10.33203125" style="297" customWidth="1"/>
    <col min="76" max="83" width="8.6640625" style="297" customWidth="1"/>
    <col min="84" max="84" width="7.5546875" style="297" customWidth="1"/>
    <col min="85" max="86" width="1.44140625" style="297" customWidth="1"/>
    <col min="87" max="88" width="8.5546875" style="297" customWidth="1"/>
    <col min="89" max="89" width="10" style="297" customWidth="1"/>
    <col min="90" max="101" width="8.5546875" style="297" customWidth="1"/>
    <col min="102" max="103" width="1.44140625" style="297" customWidth="1"/>
    <col min="104" max="105" width="8.5546875" style="297" customWidth="1"/>
    <col min="106" max="106" width="10" style="297" customWidth="1"/>
    <col min="107" max="118" width="8.5546875" style="297" customWidth="1"/>
    <col min="119" max="119" width="1.44140625" style="297" customWidth="1"/>
    <col min="120" max="120" width="1.33203125" style="297" customWidth="1"/>
    <col min="121" max="135" width="8.6640625" style="297" customWidth="1"/>
    <col min="136" max="136" width="1.33203125" style="297" customWidth="1"/>
    <col min="137" max="16384" width="7.109375" style="297"/>
  </cols>
  <sheetData>
    <row r="1" spans="1:136" ht="13.2" customHeight="1" thickTop="1" x14ac:dyDescent="0.3">
      <c r="A1" s="301"/>
      <c r="B1" s="302"/>
      <c r="C1" s="302"/>
      <c r="D1" s="302"/>
      <c r="E1" s="302"/>
      <c r="F1" s="302"/>
      <c r="G1" s="302"/>
      <c r="H1" s="302"/>
      <c r="I1" s="303" t="s">
        <v>4</v>
      </c>
      <c r="J1" s="302"/>
      <c r="K1" s="302"/>
      <c r="L1" s="304"/>
      <c r="M1" s="305" t="s">
        <v>5</v>
      </c>
      <c r="N1" s="302"/>
      <c r="O1" s="302"/>
      <c r="P1" s="302"/>
      <c r="Q1" s="306"/>
      <c r="R1" s="301"/>
      <c r="S1" s="302"/>
      <c r="T1" s="302"/>
      <c r="U1" s="302"/>
      <c r="V1" s="302"/>
      <c r="W1" s="302"/>
      <c r="X1" s="302"/>
      <c r="Y1" s="302"/>
      <c r="Z1" s="303" t="str">
        <f>$I$1</f>
        <v>Project Title</v>
      </c>
      <c r="AA1" s="302"/>
      <c r="AB1" s="302"/>
      <c r="AC1" s="304"/>
      <c r="AD1" s="305" t="str">
        <f>$M$1</f>
        <v>By</v>
      </c>
      <c r="AE1" s="302"/>
      <c r="AF1" s="302"/>
      <c r="AG1" s="302"/>
      <c r="AH1" s="306"/>
      <c r="AI1" s="301"/>
      <c r="AJ1" s="302"/>
      <c r="AK1" s="302"/>
      <c r="AL1" s="302"/>
      <c r="AM1" s="302"/>
      <c r="AN1" s="302"/>
      <c r="AO1" s="302"/>
      <c r="AP1" s="302"/>
      <c r="AQ1" s="303" t="str">
        <f>$I$1</f>
        <v>Project Title</v>
      </c>
      <c r="AR1" s="302"/>
      <c r="AS1" s="302"/>
      <c r="AT1" s="304"/>
      <c r="AU1" s="305" t="str">
        <f>$M$1</f>
        <v>By</v>
      </c>
      <c r="AV1" s="302"/>
      <c r="AW1" s="302"/>
      <c r="AX1" s="302"/>
      <c r="AY1" s="306"/>
      <c r="AZ1" s="301"/>
      <c r="BA1" s="302"/>
      <c r="BB1" s="302"/>
      <c r="BC1" s="302"/>
      <c r="BD1" s="302"/>
      <c r="BE1" s="302"/>
      <c r="BF1" s="302"/>
      <c r="BG1" s="302"/>
      <c r="BH1" s="303" t="str">
        <f>$I$1</f>
        <v>Project Title</v>
      </c>
      <c r="BI1" s="302"/>
      <c r="BJ1" s="302"/>
      <c r="BK1" s="304"/>
      <c r="BL1" s="305" t="str">
        <f>$M$1</f>
        <v>By</v>
      </c>
      <c r="BM1" s="302"/>
      <c r="BN1" s="302"/>
      <c r="BO1" s="302"/>
      <c r="BP1" s="306"/>
      <c r="BQ1" s="301"/>
      <c r="BR1" s="302"/>
      <c r="BS1" s="302"/>
      <c r="BT1" s="302"/>
      <c r="BU1" s="302"/>
      <c r="BV1" s="302"/>
      <c r="BW1" s="302"/>
      <c r="BX1" s="302"/>
      <c r="BY1" s="303" t="str">
        <f>$I$1</f>
        <v>Project Title</v>
      </c>
      <c r="BZ1" s="302"/>
      <c r="CA1" s="302"/>
      <c r="CB1" s="304"/>
      <c r="CC1" s="305" t="str">
        <f>$M$1</f>
        <v>By</v>
      </c>
      <c r="CD1" s="302"/>
      <c r="CE1" s="302"/>
      <c r="CF1" s="302"/>
      <c r="CG1" s="306"/>
      <c r="CH1" s="301"/>
      <c r="CI1" s="302"/>
      <c r="CJ1" s="302"/>
      <c r="CK1" s="302"/>
      <c r="CL1" s="302"/>
      <c r="CM1" s="302"/>
      <c r="CN1" s="302"/>
      <c r="CO1" s="302"/>
      <c r="CP1" s="303" t="str">
        <f>$I$1</f>
        <v>Project Title</v>
      </c>
      <c r="CQ1" s="302"/>
      <c r="CR1" s="302"/>
      <c r="CS1" s="304"/>
      <c r="CT1" s="305" t="str">
        <f>$M$1</f>
        <v>By</v>
      </c>
      <c r="CU1" s="302"/>
      <c r="CV1" s="302"/>
      <c r="CW1" s="302"/>
      <c r="CX1" s="306"/>
      <c r="CY1" s="301"/>
      <c r="CZ1" s="302"/>
      <c r="DA1" s="302"/>
      <c r="DB1" s="302"/>
      <c r="DC1" s="302"/>
      <c r="DD1" s="302"/>
      <c r="DE1" s="302"/>
      <c r="DF1" s="302"/>
      <c r="DG1" s="303" t="str">
        <f>$I$1</f>
        <v>Project Title</v>
      </c>
      <c r="DH1" s="302"/>
      <c r="DI1" s="302"/>
      <c r="DJ1" s="304"/>
      <c r="DK1" s="305" t="str">
        <f>$M$1</f>
        <v>By</v>
      </c>
      <c r="DL1" s="302"/>
      <c r="DM1" s="302"/>
      <c r="DN1" s="302"/>
      <c r="DO1" s="306"/>
      <c r="DP1" s="301"/>
      <c r="DQ1" s="302"/>
      <c r="DR1" s="302"/>
      <c r="DS1" s="302"/>
      <c r="DT1" s="302"/>
      <c r="DU1" s="302"/>
      <c r="DV1" s="302"/>
      <c r="DW1" s="302"/>
      <c r="DX1" s="303" t="str">
        <f>$I$1</f>
        <v>Project Title</v>
      </c>
      <c r="DY1" s="302"/>
      <c r="DZ1" s="302"/>
      <c r="EA1" s="304"/>
      <c r="EB1" s="305" t="str">
        <f>$M$1</f>
        <v>By</v>
      </c>
      <c r="EC1" s="302"/>
      <c r="ED1" s="302"/>
      <c r="EE1" s="302"/>
      <c r="EF1" s="306"/>
    </row>
    <row r="2" spans="1:136" ht="13.2" customHeight="1" x14ac:dyDescent="0.3">
      <c r="A2" s="307" t="s">
        <v>1</v>
      </c>
      <c r="B2" s="308"/>
      <c r="C2" s="308"/>
      <c r="D2" s="308"/>
      <c r="E2" s="308"/>
      <c r="F2" s="308"/>
      <c r="G2" s="308"/>
      <c r="H2" s="309"/>
      <c r="I2" s="310" t="s">
        <v>108</v>
      </c>
      <c r="J2" s="311"/>
      <c r="K2" s="311"/>
      <c r="L2" s="312"/>
      <c r="M2" s="310" t="s">
        <v>12</v>
      </c>
      <c r="N2" s="311"/>
      <c r="O2" s="311"/>
      <c r="P2" s="311"/>
      <c r="Q2" s="313"/>
      <c r="R2" s="307" t="str">
        <f>$A$2</f>
        <v>AIR SCIENCES INC.</v>
      </c>
      <c r="S2" s="308"/>
      <c r="T2" s="308"/>
      <c r="U2" s="308"/>
      <c r="V2" s="308"/>
      <c r="W2" s="308"/>
      <c r="X2" s="308"/>
      <c r="Y2" s="309"/>
      <c r="Z2" s="310" t="str">
        <f>$I$2</f>
        <v>Donlin Gold</v>
      </c>
      <c r="AA2" s="311"/>
      <c r="AB2" s="311"/>
      <c r="AC2" s="312"/>
      <c r="AD2" s="310" t="str">
        <f>$M$2</f>
        <v>K. Lewis</v>
      </c>
      <c r="AE2" s="311"/>
      <c r="AF2" s="311"/>
      <c r="AG2" s="311"/>
      <c r="AH2" s="313"/>
      <c r="AI2" s="307" t="str">
        <f>$A$2</f>
        <v>AIR SCIENCES INC.</v>
      </c>
      <c r="AJ2" s="308"/>
      <c r="AK2" s="308"/>
      <c r="AL2" s="308"/>
      <c r="AM2" s="308"/>
      <c r="AN2" s="308"/>
      <c r="AO2" s="308"/>
      <c r="AP2" s="309"/>
      <c r="AQ2" s="310" t="str">
        <f>$I$2</f>
        <v>Donlin Gold</v>
      </c>
      <c r="AR2" s="311"/>
      <c r="AS2" s="311"/>
      <c r="AT2" s="312"/>
      <c r="AU2" s="310" t="str">
        <f>$M$2</f>
        <v>K. Lewis</v>
      </c>
      <c r="AV2" s="311"/>
      <c r="AW2" s="311"/>
      <c r="AX2" s="311"/>
      <c r="AY2" s="313"/>
      <c r="AZ2" s="307" t="str">
        <f>$A$2</f>
        <v>AIR SCIENCES INC.</v>
      </c>
      <c r="BA2" s="308"/>
      <c r="BB2" s="308"/>
      <c r="BC2" s="308"/>
      <c r="BD2" s="308"/>
      <c r="BE2" s="308"/>
      <c r="BF2" s="308"/>
      <c r="BG2" s="309"/>
      <c r="BH2" s="310" t="str">
        <f>$I$2</f>
        <v>Donlin Gold</v>
      </c>
      <c r="BI2" s="311"/>
      <c r="BJ2" s="311"/>
      <c r="BK2" s="312"/>
      <c r="BL2" s="310" t="str">
        <f>$M$2</f>
        <v>K. Lewis</v>
      </c>
      <c r="BM2" s="311"/>
      <c r="BN2" s="311"/>
      <c r="BO2" s="311"/>
      <c r="BP2" s="313"/>
      <c r="BQ2" s="307" t="str">
        <f>$A$2</f>
        <v>AIR SCIENCES INC.</v>
      </c>
      <c r="BR2" s="308"/>
      <c r="BS2" s="308"/>
      <c r="BT2" s="308"/>
      <c r="BU2" s="308"/>
      <c r="BV2" s="308"/>
      <c r="BW2" s="308"/>
      <c r="BX2" s="309"/>
      <c r="BY2" s="310" t="str">
        <f>$I$2</f>
        <v>Donlin Gold</v>
      </c>
      <c r="BZ2" s="311"/>
      <c r="CA2" s="311"/>
      <c r="CB2" s="312"/>
      <c r="CC2" s="310" t="str">
        <f>$M$2</f>
        <v>K. Lewis</v>
      </c>
      <c r="CD2" s="311"/>
      <c r="CE2" s="311"/>
      <c r="CF2" s="311"/>
      <c r="CG2" s="313"/>
      <c r="CH2" s="307" t="str">
        <f>$A$2</f>
        <v>AIR SCIENCES INC.</v>
      </c>
      <c r="CI2" s="308"/>
      <c r="CJ2" s="308"/>
      <c r="CK2" s="308"/>
      <c r="CL2" s="308"/>
      <c r="CM2" s="308"/>
      <c r="CN2" s="308"/>
      <c r="CO2" s="309"/>
      <c r="CP2" s="310" t="str">
        <f>$I$2</f>
        <v>Donlin Gold</v>
      </c>
      <c r="CQ2" s="311"/>
      <c r="CR2" s="311"/>
      <c r="CS2" s="312"/>
      <c r="CT2" s="310" t="str">
        <f>$M$2</f>
        <v>K. Lewis</v>
      </c>
      <c r="CU2" s="311"/>
      <c r="CV2" s="311"/>
      <c r="CW2" s="311"/>
      <c r="CX2" s="313"/>
      <c r="CY2" s="307" t="str">
        <f>$A$2</f>
        <v>AIR SCIENCES INC.</v>
      </c>
      <c r="CZ2" s="308"/>
      <c r="DA2" s="308"/>
      <c r="DB2" s="308"/>
      <c r="DC2" s="308"/>
      <c r="DD2" s="308"/>
      <c r="DE2" s="308"/>
      <c r="DF2" s="309"/>
      <c r="DG2" s="310" t="str">
        <f>$I$2</f>
        <v>Donlin Gold</v>
      </c>
      <c r="DH2" s="311"/>
      <c r="DI2" s="311"/>
      <c r="DJ2" s="312"/>
      <c r="DK2" s="310" t="str">
        <f>$M$2</f>
        <v>K. Lewis</v>
      </c>
      <c r="DL2" s="311"/>
      <c r="DM2" s="311"/>
      <c r="DN2" s="311"/>
      <c r="DO2" s="313"/>
      <c r="DP2" s="307" t="str">
        <f>$A$2</f>
        <v>AIR SCIENCES INC.</v>
      </c>
      <c r="DQ2" s="308"/>
      <c r="DR2" s="308"/>
      <c r="DS2" s="308"/>
      <c r="DT2" s="308"/>
      <c r="DU2" s="308"/>
      <c r="DV2" s="308"/>
      <c r="DW2" s="309"/>
      <c r="DX2" s="310" t="str">
        <f>$I$2</f>
        <v>Donlin Gold</v>
      </c>
      <c r="DY2" s="311"/>
      <c r="DZ2" s="311"/>
      <c r="EA2" s="312"/>
      <c r="EB2" s="310" t="str">
        <f>$M$2</f>
        <v>K. Lewis</v>
      </c>
      <c r="EC2" s="311"/>
      <c r="ED2" s="311"/>
      <c r="EE2" s="311"/>
      <c r="EF2" s="313"/>
    </row>
    <row r="3" spans="1:136" ht="13.2" customHeight="1" x14ac:dyDescent="0.3">
      <c r="A3" s="314"/>
      <c r="I3" s="315" t="s">
        <v>6</v>
      </c>
      <c r="J3" s="316"/>
      <c r="K3" s="316"/>
      <c r="L3" s="317"/>
      <c r="M3" s="318" t="s">
        <v>7</v>
      </c>
      <c r="N3" s="318" t="s">
        <v>8</v>
      </c>
      <c r="O3" s="318" t="s">
        <v>9</v>
      </c>
      <c r="Q3" s="319"/>
      <c r="R3" s="314"/>
      <c r="Z3" s="315" t="str">
        <f>$I$3</f>
        <v>Project No</v>
      </c>
      <c r="AA3" s="316"/>
      <c r="AB3" s="316"/>
      <c r="AC3" s="317"/>
      <c r="AD3" s="318" t="str">
        <f>$M$3</f>
        <v>Page</v>
      </c>
      <c r="AE3" s="318" t="str">
        <f>$N$3</f>
        <v>of</v>
      </c>
      <c r="AF3" s="318" t="str">
        <f>$O$3</f>
        <v>Sheet</v>
      </c>
      <c r="AH3" s="319"/>
      <c r="AI3" s="314"/>
      <c r="AQ3" s="315" t="str">
        <f>$I$3</f>
        <v>Project No</v>
      </c>
      <c r="AR3" s="316"/>
      <c r="AS3" s="316"/>
      <c r="AT3" s="317"/>
      <c r="AU3" s="318" t="str">
        <f>$M$3</f>
        <v>Page</v>
      </c>
      <c r="AV3" s="318" t="str">
        <f>$N$3</f>
        <v>of</v>
      </c>
      <c r="AW3" s="318" t="str">
        <f>$O$3</f>
        <v>Sheet</v>
      </c>
      <c r="AY3" s="319"/>
      <c r="AZ3" s="314"/>
      <c r="BH3" s="315" t="str">
        <f>$I$3</f>
        <v>Project No</v>
      </c>
      <c r="BI3" s="316"/>
      <c r="BJ3" s="316"/>
      <c r="BK3" s="317"/>
      <c r="BL3" s="318" t="str">
        <f>$M$3</f>
        <v>Page</v>
      </c>
      <c r="BM3" s="318" t="str">
        <f>$N$3</f>
        <v>of</v>
      </c>
      <c r="BN3" s="318" t="str">
        <f>$O$3</f>
        <v>Sheet</v>
      </c>
      <c r="BP3" s="319"/>
      <c r="BQ3" s="314"/>
      <c r="BY3" s="315" t="str">
        <f>$I$3</f>
        <v>Project No</v>
      </c>
      <c r="BZ3" s="316"/>
      <c r="CA3" s="316"/>
      <c r="CB3" s="317"/>
      <c r="CC3" s="318" t="str">
        <f>$M$3</f>
        <v>Page</v>
      </c>
      <c r="CD3" s="318" t="str">
        <f>$N$3</f>
        <v>of</v>
      </c>
      <c r="CE3" s="318" t="str">
        <f>$O$3</f>
        <v>Sheet</v>
      </c>
      <c r="CG3" s="319"/>
      <c r="CH3" s="314"/>
      <c r="CP3" s="315" t="str">
        <f>$I$3</f>
        <v>Project No</v>
      </c>
      <c r="CQ3" s="316"/>
      <c r="CR3" s="316"/>
      <c r="CS3" s="317"/>
      <c r="CT3" s="318" t="str">
        <f>$M$3</f>
        <v>Page</v>
      </c>
      <c r="CU3" s="318" t="str">
        <f>$N$3</f>
        <v>of</v>
      </c>
      <c r="CV3" s="318" t="str">
        <f>$O$3</f>
        <v>Sheet</v>
      </c>
      <c r="CX3" s="319"/>
      <c r="CY3" s="314"/>
      <c r="DG3" s="315" t="str">
        <f>$I$3</f>
        <v>Project No</v>
      </c>
      <c r="DH3" s="316"/>
      <c r="DI3" s="316"/>
      <c r="DJ3" s="317"/>
      <c r="DK3" s="318" t="str">
        <f>$M$3</f>
        <v>Page</v>
      </c>
      <c r="DL3" s="318" t="str">
        <f>$N$3</f>
        <v>of</v>
      </c>
      <c r="DM3" s="318" t="str">
        <f>$O$3</f>
        <v>Sheet</v>
      </c>
      <c r="DO3" s="319"/>
      <c r="DP3" s="314"/>
      <c r="DX3" s="315" t="str">
        <f>$I$3</f>
        <v>Project No</v>
      </c>
      <c r="DY3" s="316"/>
      <c r="DZ3" s="316"/>
      <c r="EA3" s="317"/>
      <c r="EB3" s="318" t="str">
        <f>$M$3</f>
        <v>Page</v>
      </c>
      <c r="EC3" s="318" t="str">
        <f>$N$3</f>
        <v>of</v>
      </c>
      <c r="ED3" s="318" t="str">
        <f>$O$3</f>
        <v>Sheet</v>
      </c>
      <c r="EF3" s="319"/>
    </row>
    <row r="4" spans="1:136" ht="13.2" customHeight="1" x14ac:dyDescent="0.3">
      <c r="A4" s="314"/>
      <c r="I4" s="310" t="s">
        <v>11</v>
      </c>
      <c r="J4" s="311"/>
      <c r="K4" s="311"/>
      <c r="L4" s="312"/>
      <c r="M4" s="320">
        <v>1</v>
      </c>
      <c r="N4" s="321">
        <f>COUNTIF($3:$3,"PAGE")</f>
        <v>8</v>
      </c>
      <c r="O4" s="311" t="str">
        <f ca="1">MID(CELL("filename",A1),FIND("]",CELL("filename",A1))+1,256)</f>
        <v>Incinerator</v>
      </c>
      <c r="P4" s="311"/>
      <c r="Q4" s="313"/>
      <c r="R4" s="314"/>
      <c r="Z4" s="310" t="str">
        <f>$I$4</f>
        <v>281-22B-1</v>
      </c>
      <c r="AA4" s="311"/>
      <c r="AB4" s="311"/>
      <c r="AC4" s="312"/>
      <c r="AD4" s="320">
        <f>M4+1</f>
        <v>2</v>
      </c>
      <c r="AE4" s="321">
        <f>$N$4</f>
        <v>8</v>
      </c>
      <c r="AF4" s="311" t="str">
        <f ca="1">$O$4</f>
        <v>Incinerator</v>
      </c>
      <c r="AG4" s="311"/>
      <c r="AH4" s="313"/>
      <c r="AI4" s="314"/>
      <c r="AQ4" s="310" t="str">
        <f>$I$4</f>
        <v>281-22B-1</v>
      </c>
      <c r="AR4" s="311"/>
      <c r="AS4" s="311"/>
      <c r="AT4" s="312"/>
      <c r="AU4" s="320">
        <f>AD4+1</f>
        <v>3</v>
      </c>
      <c r="AV4" s="321">
        <f>$N$4</f>
        <v>8</v>
      </c>
      <c r="AW4" s="311" t="str">
        <f ca="1">$O$4</f>
        <v>Incinerator</v>
      </c>
      <c r="AX4" s="311"/>
      <c r="AY4" s="313"/>
      <c r="AZ4" s="314"/>
      <c r="BH4" s="310" t="str">
        <f>$I$4</f>
        <v>281-22B-1</v>
      </c>
      <c r="BI4" s="311"/>
      <c r="BJ4" s="311"/>
      <c r="BK4" s="312"/>
      <c r="BL4" s="320">
        <f>AU4+1</f>
        <v>4</v>
      </c>
      <c r="BM4" s="321">
        <f>$N$4</f>
        <v>8</v>
      </c>
      <c r="BN4" s="311" t="str">
        <f ca="1">$O$4</f>
        <v>Incinerator</v>
      </c>
      <c r="BO4" s="311"/>
      <c r="BP4" s="313"/>
      <c r="BQ4" s="314"/>
      <c r="BY4" s="310" t="str">
        <f>$I$4</f>
        <v>281-22B-1</v>
      </c>
      <c r="BZ4" s="311"/>
      <c r="CA4" s="311"/>
      <c r="CB4" s="312"/>
      <c r="CC4" s="320">
        <f>BL4+1</f>
        <v>5</v>
      </c>
      <c r="CD4" s="321">
        <f>$N$4</f>
        <v>8</v>
      </c>
      <c r="CE4" s="311" t="str">
        <f ca="1">$O$4</f>
        <v>Incinerator</v>
      </c>
      <c r="CF4" s="311"/>
      <c r="CG4" s="313"/>
      <c r="CH4" s="314"/>
      <c r="CP4" s="310" t="str">
        <f>$I$4</f>
        <v>281-22B-1</v>
      </c>
      <c r="CQ4" s="311"/>
      <c r="CR4" s="311"/>
      <c r="CS4" s="312"/>
      <c r="CT4" s="320">
        <f>CC4+1</f>
        <v>6</v>
      </c>
      <c r="CU4" s="321">
        <f>$N$4</f>
        <v>8</v>
      </c>
      <c r="CV4" s="311" t="str">
        <f ca="1">$O$4</f>
        <v>Incinerator</v>
      </c>
      <c r="CW4" s="311"/>
      <c r="CX4" s="313"/>
      <c r="CY4" s="314"/>
      <c r="DG4" s="310" t="str">
        <f>$I$4</f>
        <v>281-22B-1</v>
      </c>
      <c r="DH4" s="311"/>
      <c r="DI4" s="311"/>
      <c r="DJ4" s="312"/>
      <c r="DK4" s="320">
        <f>CT4+1</f>
        <v>7</v>
      </c>
      <c r="DL4" s="321">
        <f>$N$4</f>
        <v>8</v>
      </c>
      <c r="DM4" s="311" t="str">
        <f ca="1">$O$4</f>
        <v>Incinerator</v>
      </c>
      <c r="DN4" s="311"/>
      <c r="DO4" s="313"/>
      <c r="DP4" s="314"/>
      <c r="DX4" s="310" t="str">
        <f>$I$4</f>
        <v>281-22B-1</v>
      </c>
      <c r="DY4" s="311"/>
      <c r="DZ4" s="311"/>
      <c r="EA4" s="312"/>
      <c r="EB4" s="320">
        <f>DK4+1</f>
        <v>8</v>
      </c>
      <c r="EC4" s="321">
        <f>$N$4</f>
        <v>8</v>
      </c>
      <c r="ED4" s="311" t="str">
        <f ca="1">$O$4</f>
        <v>Incinerator</v>
      </c>
      <c r="EE4" s="311"/>
      <c r="EF4" s="313"/>
    </row>
    <row r="5" spans="1:136" ht="13.2" customHeight="1" x14ac:dyDescent="0.3">
      <c r="A5" s="307" t="s">
        <v>0</v>
      </c>
      <c r="B5" s="308"/>
      <c r="C5" s="308"/>
      <c r="D5" s="308"/>
      <c r="E5" s="308"/>
      <c r="F5" s="322"/>
      <c r="G5" s="322"/>
      <c r="H5" s="323"/>
      <c r="I5" s="324" t="s">
        <v>2</v>
      </c>
      <c r="L5" s="325"/>
      <c r="M5" s="318" t="s">
        <v>3</v>
      </c>
      <c r="Q5" s="319"/>
      <c r="R5" s="307" t="str">
        <f>$A$5</f>
        <v>AIR EMISSION CALCULATIONS</v>
      </c>
      <c r="S5" s="308"/>
      <c r="T5" s="308"/>
      <c r="U5" s="308"/>
      <c r="V5" s="308"/>
      <c r="W5" s="322"/>
      <c r="X5" s="322"/>
      <c r="Y5" s="323"/>
      <c r="Z5" s="324" t="str">
        <f>$I$5</f>
        <v>Subject:</v>
      </c>
      <c r="AC5" s="325"/>
      <c r="AD5" s="318" t="str">
        <f>$M$5</f>
        <v>Date:</v>
      </c>
      <c r="AH5" s="319"/>
      <c r="AI5" s="307" t="str">
        <f>$A$5</f>
        <v>AIR EMISSION CALCULATIONS</v>
      </c>
      <c r="AJ5" s="308"/>
      <c r="AK5" s="308"/>
      <c r="AL5" s="308"/>
      <c r="AM5" s="308"/>
      <c r="AN5" s="322"/>
      <c r="AO5" s="322"/>
      <c r="AP5" s="323"/>
      <c r="AQ5" s="324" t="str">
        <f>$I$5</f>
        <v>Subject:</v>
      </c>
      <c r="AT5" s="325"/>
      <c r="AU5" s="318" t="str">
        <f>$M$5</f>
        <v>Date:</v>
      </c>
      <c r="AY5" s="319"/>
      <c r="AZ5" s="307" t="str">
        <f>$A$5</f>
        <v>AIR EMISSION CALCULATIONS</v>
      </c>
      <c r="BA5" s="308"/>
      <c r="BB5" s="308"/>
      <c r="BC5" s="308"/>
      <c r="BD5" s="308"/>
      <c r="BE5" s="322"/>
      <c r="BF5" s="322"/>
      <c r="BG5" s="323"/>
      <c r="BH5" s="324" t="str">
        <f>$I$5</f>
        <v>Subject:</v>
      </c>
      <c r="BK5" s="325"/>
      <c r="BL5" s="318" t="str">
        <f>$M$5</f>
        <v>Date:</v>
      </c>
      <c r="BP5" s="319"/>
      <c r="BQ5" s="307" t="str">
        <f>$A$5</f>
        <v>AIR EMISSION CALCULATIONS</v>
      </c>
      <c r="BR5" s="308"/>
      <c r="BS5" s="308"/>
      <c r="BT5" s="308"/>
      <c r="BU5" s="308"/>
      <c r="BV5" s="322"/>
      <c r="BW5" s="322"/>
      <c r="BX5" s="323"/>
      <c r="BY5" s="324" t="str">
        <f>$I$5</f>
        <v>Subject:</v>
      </c>
      <c r="CB5" s="325"/>
      <c r="CC5" s="318" t="str">
        <f>$M$5</f>
        <v>Date:</v>
      </c>
      <c r="CG5" s="319"/>
      <c r="CH5" s="307" t="str">
        <f>$A$5</f>
        <v>AIR EMISSION CALCULATIONS</v>
      </c>
      <c r="CI5" s="308"/>
      <c r="CJ5" s="308"/>
      <c r="CK5" s="308"/>
      <c r="CL5" s="308"/>
      <c r="CM5" s="322"/>
      <c r="CN5" s="322"/>
      <c r="CO5" s="323"/>
      <c r="CP5" s="324" t="str">
        <f>$I$5</f>
        <v>Subject:</v>
      </c>
      <c r="CS5" s="325"/>
      <c r="CT5" s="318" t="str">
        <f>$M$5</f>
        <v>Date:</v>
      </c>
      <c r="CX5" s="319"/>
      <c r="CY5" s="307" t="str">
        <f>$A$5</f>
        <v>AIR EMISSION CALCULATIONS</v>
      </c>
      <c r="CZ5" s="308"/>
      <c r="DA5" s="308"/>
      <c r="DB5" s="308"/>
      <c r="DC5" s="308"/>
      <c r="DD5" s="322"/>
      <c r="DE5" s="322"/>
      <c r="DF5" s="323"/>
      <c r="DG5" s="324" t="str">
        <f>$I$5</f>
        <v>Subject:</v>
      </c>
      <c r="DJ5" s="325"/>
      <c r="DK5" s="318" t="str">
        <f>$M$5</f>
        <v>Date:</v>
      </c>
      <c r="DO5" s="319"/>
      <c r="DP5" s="307" t="str">
        <f>$A$5</f>
        <v>AIR EMISSION CALCULATIONS</v>
      </c>
      <c r="DQ5" s="308"/>
      <c r="DR5" s="308"/>
      <c r="DS5" s="308"/>
      <c r="DT5" s="308"/>
      <c r="DU5" s="322"/>
      <c r="DV5" s="322"/>
      <c r="DW5" s="323"/>
      <c r="DX5" s="324" t="str">
        <f>$I$5</f>
        <v>Subject:</v>
      </c>
      <c r="EA5" s="325"/>
      <c r="EB5" s="318" t="str">
        <f>$M$5</f>
        <v>Date:</v>
      </c>
      <c r="EF5" s="319"/>
    </row>
    <row r="6" spans="1:136" ht="13.2" customHeight="1" x14ac:dyDescent="0.3">
      <c r="A6" s="326"/>
      <c r="B6" s="286"/>
      <c r="C6" s="286"/>
      <c r="D6" s="286"/>
      <c r="E6" s="286"/>
      <c r="F6" s="286"/>
      <c r="G6" s="286"/>
      <c r="H6" s="327"/>
      <c r="I6" s="310" t="s">
        <v>280</v>
      </c>
      <c r="J6" s="311"/>
      <c r="K6" s="311"/>
      <c r="L6" s="312"/>
      <c r="M6" s="328">
        <f>Autoclaves!M6</f>
        <v>44686</v>
      </c>
      <c r="N6" s="329"/>
      <c r="O6" s="329"/>
      <c r="P6" s="311"/>
      <c r="Q6" s="313"/>
      <c r="R6" s="326"/>
      <c r="S6" s="286"/>
      <c r="T6" s="286"/>
      <c r="U6" s="286"/>
      <c r="V6" s="286"/>
      <c r="W6" s="286"/>
      <c r="X6" s="286"/>
      <c r="Y6" s="327"/>
      <c r="Z6" s="310" t="str">
        <f>$I$6</f>
        <v>Incinerator Control Costs</v>
      </c>
      <c r="AA6" s="311"/>
      <c r="AB6" s="311"/>
      <c r="AC6" s="312"/>
      <c r="AD6" s="328">
        <f>$M$6</f>
        <v>44686</v>
      </c>
      <c r="AE6" s="329"/>
      <c r="AF6" s="329"/>
      <c r="AG6" s="311"/>
      <c r="AH6" s="313"/>
      <c r="AI6" s="326"/>
      <c r="AJ6" s="286"/>
      <c r="AK6" s="286"/>
      <c r="AL6" s="286"/>
      <c r="AM6" s="286"/>
      <c r="AN6" s="286"/>
      <c r="AO6" s="286"/>
      <c r="AP6" s="327"/>
      <c r="AQ6" s="310" t="str">
        <f>$I$6</f>
        <v>Incinerator Control Costs</v>
      </c>
      <c r="AR6" s="311"/>
      <c r="AS6" s="311"/>
      <c r="AT6" s="312"/>
      <c r="AU6" s="328">
        <f>$M$6</f>
        <v>44686</v>
      </c>
      <c r="AV6" s="329"/>
      <c r="AW6" s="329"/>
      <c r="AX6" s="311"/>
      <c r="AY6" s="313"/>
      <c r="AZ6" s="326"/>
      <c r="BA6" s="286"/>
      <c r="BB6" s="286"/>
      <c r="BC6" s="286"/>
      <c r="BD6" s="286"/>
      <c r="BE6" s="286"/>
      <c r="BF6" s="286"/>
      <c r="BG6" s="327"/>
      <c r="BH6" s="310" t="str">
        <f>$I$6</f>
        <v>Incinerator Control Costs</v>
      </c>
      <c r="BI6" s="311"/>
      <c r="BJ6" s="311"/>
      <c r="BK6" s="312"/>
      <c r="BL6" s="328">
        <f>$M$6</f>
        <v>44686</v>
      </c>
      <c r="BM6" s="329"/>
      <c r="BN6" s="329"/>
      <c r="BO6" s="311"/>
      <c r="BP6" s="313"/>
      <c r="BQ6" s="326"/>
      <c r="BR6" s="286"/>
      <c r="BS6" s="286"/>
      <c r="BT6" s="286"/>
      <c r="BU6" s="286"/>
      <c r="BV6" s="286"/>
      <c r="BW6" s="286"/>
      <c r="BX6" s="327"/>
      <c r="BY6" s="310" t="str">
        <f>$I$6</f>
        <v>Incinerator Control Costs</v>
      </c>
      <c r="BZ6" s="311"/>
      <c r="CA6" s="311"/>
      <c r="CB6" s="312"/>
      <c r="CC6" s="328">
        <f>$M$6</f>
        <v>44686</v>
      </c>
      <c r="CD6" s="329"/>
      <c r="CE6" s="329"/>
      <c r="CF6" s="311"/>
      <c r="CG6" s="313"/>
      <c r="CH6" s="326"/>
      <c r="CI6" s="286"/>
      <c r="CJ6" s="286"/>
      <c r="CK6" s="286"/>
      <c r="CL6" s="286"/>
      <c r="CM6" s="286"/>
      <c r="CN6" s="286"/>
      <c r="CO6" s="327"/>
      <c r="CP6" s="310" t="str">
        <f>$I$6</f>
        <v>Incinerator Control Costs</v>
      </c>
      <c r="CQ6" s="311"/>
      <c r="CR6" s="311"/>
      <c r="CS6" s="312"/>
      <c r="CT6" s="328">
        <f>$M$6</f>
        <v>44686</v>
      </c>
      <c r="CU6" s="329"/>
      <c r="CV6" s="329"/>
      <c r="CW6" s="311"/>
      <c r="CX6" s="313"/>
      <c r="CY6" s="326"/>
      <c r="CZ6" s="286"/>
      <c r="DA6" s="286"/>
      <c r="DB6" s="286"/>
      <c r="DC6" s="286"/>
      <c r="DD6" s="286"/>
      <c r="DE6" s="286"/>
      <c r="DF6" s="327"/>
      <c r="DG6" s="310" t="str">
        <f>$I$6</f>
        <v>Incinerator Control Costs</v>
      </c>
      <c r="DH6" s="311"/>
      <c r="DI6" s="311"/>
      <c r="DJ6" s="312"/>
      <c r="DK6" s="328">
        <f>$M$6</f>
        <v>44686</v>
      </c>
      <c r="DL6" s="329"/>
      <c r="DM6" s="329"/>
      <c r="DN6" s="311"/>
      <c r="DO6" s="313"/>
      <c r="DP6" s="326"/>
      <c r="DQ6" s="286"/>
      <c r="DR6" s="286"/>
      <c r="DS6" s="286"/>
      <c r="DT6" s="286"/>
      <c r="DU6" s="286"/>
      <c r="DV6" s="286"/>
      <c r="DW6" s="327"/>
      <c r="DX6" s="310" t="str">
        <f>$I$6</f>
        <v>Incinerator Control Costs</v>
      </c>
      <c r="DY6" s="311"/>
      <c r="DZ6" s="311"/>
      <c r="EA6" s="312"/>
      <c r="EB6" s="328">
        <f>$M$6</f>
        <v>44686</v>
      </c>
      <c r="EC6" s="329"/>
      <c r="ED6" s="329"/>
      <c r="EE6" s="311"/>
      <c r="EF6" s="313"/>
    </row>
    <row r="7" spans="1:136" s="296" customFormat="1" ht="13.2" customHeight="1" x14ac:dyDescent="0.3">
      <c r="A7" s="330"/>
      <c r="B7" s="331"/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31"/>
      <c r="P7" s="331"/>
      <c r="Q7" s="332"/>
      <c r="R7" s="330"/>
      <c r="S7" s="331"/>
      <c r="T7" s="331"/>
      <c r="U7" s="331"/>
      <c r="V7" s="331"/>
      <c r="W7" s="331"/>
      <c r="X7" s="331"/>
      <c r="Y7" s="331"/>
      <c r="Z7" s="331"/>
      <c r="AA7" s="331"/>
      <c r="AB7" s="331"/>
      <c r="AC7" s="331"/>
      <c r="AD7" s="331"/>
      <c r="AE7" s="331"/>
      <c r="AF7" s="331"/>
      <c r="AG7" s="331"/>
      <c r="AH7" s="332"/>
      <c r="AI7" s="330"/>
      <c r="AJ7" s="331"/>
      <c r="AK7" s="331"/>
      <c r="AL7" s="331"/>
      <c r="AM7" s="331"/>
      <c r="AN7" s="331"/>
      <c r="AO7" s="331"/>
      <c r="AP7" s="331"/>
      <c r="AQ7" s="331"/>
      <c r="AR7" s="331"/>
      <c r="AS7" s="331"/>
      <c r="AT7" s="331"/>
      <c r="AU7" s="331"/>
      <c r="AV7" s="331"/>
      <c r="AW7" s="331"/>
      <c r="AX7" s="331"/>
      <c r="AY7" s="332"/>
      <c r="AZ7" s="330"/>
      <c r="BA7" s="331"/>
      <c r="BB7" s="331"/>
      <c r="BC7" s="331"/>
      <c r="BD7" s="331"/>
      <c r="BE7" s="331"/>
      <c r="BF7" s="331"/>
      <c r="BG7" s="331"/>
      <c r="BH7" s="331"/>
      <c r="BI7" s="331"/>
      <c r="BJ7" s="331"/>
      <c r="BK7" s="331"/>
      <c r="BL7" s="331"/>
      <c r="BM7" s="331"/>
      <c r="BN7" s="331"/>
      <c r="BO7" s="331"/>
      <c r="BP7" s="332"/>
      <c r="BQ7" s="330"/>
      <c r="BR7" s="331"/>
      <c r="BS7" s="331"/>
      <c r="BT7" s="331"/>
      <c r="BU7" s="331"/>
      <c r="BV7" s="331"/>
      <c r="BW7" s="331"/>
      <c r="BX7" s="331"/>
      <c r="BY7" s="331"/>
      <c r="BZ7" s="331"/>
      <c r="CA7" s="331"/>
      <c r="CB7" s="331"/>
      <c r="CC7" s="331"/>
      <c r="CD7" s="331"/>
      <c r="CE7" s="331"/>
      <c r="CF7" s="331"/>
      <c r="CG7" s="332"/>
      <c r="CH7" s="330"/>
      <c r="CI7" s="331"/>
      <c r="CJ7" s="331"/>
      <c r="CK7" s="331"/>
      <c r="CL7" s="331"/>
      <c r="CM7" s="331"/>
      <c r="CN7" s="331"/>
      <c r="CO7" s="331"/>
      <c r="CP7" s="331"/>
      <c r="CQ7" s="331"/>
      <c r="CR7" s="331"/>
      <c r="CS7" s="331"/>
      <c r="CT7" s="331"/>
      <c r="CU7" s="331"/>
      <c r="CV7" s="331"/>
      <c r="CW7" s="331"/>
      <c r="CX7" s="332"/>
      <c r="CY7" s="330"/>
      <c r="CZ7" s="331"/>
      <c r="DA7" s="331"/>
      <c r="DB7" s="331"/>
      <c r="DC7" s="331"/>
      <c r="DD7" s="331"/>
      <c r="DE7" s="331"/>
      <c r="DF7" s="331"/>
      <c r="DG7" s="331"/>
      <c r="DH7" s="331"/>
      <c r="DI7" s="331"/>
      <c r="DJ7" s="331"/>
      <c r="DK7" s="331"/>
      <c r="DL7" s="331"/>
      <c r="DM7" s="331"/>
      <c r="DN7" s="331"/>
      <c r="DO7" s="332"/>
      <c r="DP7" s="330"/>
      <c r="DQ7" s="331"/>
      <c r="DR7" s="331"/>
      <c r="DS7" s="331"/>
      <c r="DT7" s="331"/>
      <c r="DU7" s="331"/>
      <c r="DV7" s="331"/>
      <c r="DW7" s="331"/>
      <c r="DX7" s="331"/>
      <c r="DY7" s="331"/>
      <c r="DZ7" s="331"/>
      <c r="EA7" s="331"/>
      <c r="EB7" s="331"/>
      <c r="EC7" s="331"/>
      <c r="ED7" s="331"/>
      <c r="EE7" s="331"/>
      <c r="EF7" s="332"/>
    </row>
    <row r="8" spans="1:136" s="296" customFormat="1" ht="13.2" customHeight="1" x14ac:dyDescent="0.3">
      <c r="A8" s="333"/>
      <c r="B8" s="334" t="str">
        <f>I6</f>
        <v>Incinerator Control Costs</v>
      </c>
      <c r="C8" s="59"/>
      <c r="D8" s="59"/>
      <c r="E8" s="59"/>
      <c r="F8" s="59"/>
      <c r="G8" s="59"/>
      <c r="H8" s="59"/>
      <c r="I8" s="59"/>
      <c r="Q8" s="335"/>
      <c r="R8" s="333"/>
      <c r="S8" s="336" t="str">
        <f>$B$15</f>
        <v>EU ID</v>
      </c>
      <c r="T8" s="337">
        <f>$B$16</f>
        <v>27</v>
      </c>
      <c r="U8" s="338" t="s">
        <v>156</v>
      </c>
      <c r="V8" s="339">
        <f>AVERAGE(0.99,0.999)</f>
        <v>0.99449999999999994</v>
      </c>
      <c r="W8" s="296" t="s">
        <v>15</v>
      </c>
      <c r="X8" s="296" t="str">
        <f>Y13</f>
        <v>EPA Fact Sheet, Dry Electrostatic Precipitator (ESP) - Wire-Plate Type</v>
      </c>
      <c r="Y8" s="336"/>
      <c r="AE8" s="296" t="str">
        <f>References!$A$8</f>
        <v>(EPA 2003b)</v>
      </c>
      <c r="AH8" s="335"/>
      <c r="AI8" s="333"/>
      <c r="AJ8" s="336" t="str">
        <f>$B$15</f>
        <v>EU ID</v>
      </c>
      <c r="AK8" s="337">
        <f>$B$16</f>
        <v>27</v>
      </c>
      <c r="AL8" s="338" t="s">
        <v>155</v>
      </c>
      <c r="AN8" s="339">
        <f>AVERAGE(0.97,0.999)</f>
        <v>0.98449999999999993</v>
      </c>
      <c r="AO8" s="296" t="s">
        <v>15</v>
      </c>
      <c r="AP8" s="296" t="s">
        <v>346</v>
      </c>
      <c r="AU8" s="296" t="str">
        <f>References!$A$7</f>
        <v>(EPA 2002)</v>
      </c>
      <c r="AY8" s="335"/>
      <c r="AZ8" s="333"/>
      <c r="BA8" s="336" t="str">
        <f>$B$15</f>
        <v>EU ID</v>
      </c>
      <c r="BB8" s="337">
        <f>$B$16</f>
        <v>27</v>
      </c>
      <c r="BC8" s="338" t="s">
        <v>190</v>
      </c>
      <c r="BE8" s="339">
        <f>AVERAGE(0.99,0.999)</f>
        <v>0.99449999999999994</v>
      </c>
      <c r="BF8" s="296" t="s">
        <v>15</v>
      </c>
      <c r="BG8" s="296" t="s">
        <v>347</v>
      </c>
      <c r="BL8" s="296" t="str">
        <f>References!$A$6</f>
        <v>(EPA 1998)</v>
      </c>
      <c r="BP8" s="335"/>
      <c r="BQ8" s="333"/>
      <c r="BR8" s="336" t="str">
        <f>$B$15</f>
        <v>EU ID</v>
      </c>
      <c r="BS8" s="337">
        <f>$B$17</f>
        <v>28</v>
      </c>
      <c r="BT8" s="338" t="s">
        <v>156</v>
      </c>
      <c r="BU8" s="339">
        <f>AVERAGE(0.99,0.999)</f>
        <v>0.99449999999999994</v>
      </c>
      <c r="BV8" s="296" t="s">
        <v>15</v>
      </c>
      <c r="BW8" s="296" t="str">
        <f>BX13</f>
        <v>EPA Fact Sheet, Dry Electrostatic Precipitator (ESP) - Wire-Plate Type</v>
      </c>
      <c r="BX8" s="336"/>
      <c r="CD8" s="296" t="str">
        <f>References!$A$8</f>
        <v>(EPA 2003b)</v>
      </c>
      <c r="CG8" s="335"/>
      <c r="CH8" s="333"/>
      <c r="CI8" s="336" t="str">
        <f>$B$15</f>
        <v>EU ID</v>
      </c>
      <c r="CJ8" s="337">
        <f>$B$17</f>
        <v>28</v>
      </c>
      <c r="CK8" s="338" t="s">
        <v>155</v>
      </c>
      <c r="CM8" s="339">
        <f>AVERAGE(0.97,0.999)</f>
        <v>0.98449999999999993</v>
      </c>
      <c r="CN8" s="296" t="s">
        <v>15</v>
      </c>
      <c r="CO8" s="296" t="s">
        <v>346</v>
      </c>
      <c r="CT8" s="296" t="str">
        <f>References!$A$7</f>
        <v>(EPA 2002)</v>
      </c>
      <c r="CX8" s="335"/>
      <c r="CY8" s="333"/>
      <c r="CZ8" s="336" t="str">
        <f>$B$15</f>
        <v>EU ID</v>
      </c>
      <c r="DA8" s="337">
        <f>$B$17</f>
        <v>28</v>
      </c>
      <c r="DB8" s="338" t="s">
        <v>190</v>
      </c>
      <c r="DD8" s="339">
        <f>AVERAGE(0.99,0.999)</f>
        <v>0.99449999999999994</v>
      </c>
      <c r="DE8" s="296" t="s">
        <v>15</v>
      </c>
      <c r="DF8" s="296" t="s">
        <v>347</v>
      </c>
      <c r="DK8" s="296" t="str">
        <f>References!$A$6</f>
        <v>(EPA 1998)</v>
      </c>
      <c r="DO8" s="335"/>
      <c r="DP8" s="333"/>
      <c r="DQ8" s="334" t="str">
        <f>Incinerator!$B$8&amp;" - continued"</f>
        <v>Incinerator Control Costs - continued</v>
      </c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F8" s="335"/>
    </row>
    <row r="9" spans="1:136" s="296" customFormat="1" ht="13.2" customHeight="1" thickBot="1" x14ac:dyDescent="0.35">
      <c r="A9" s="333"/>
      <c r="B9" s="87"/>
      <c r="C9" s="87"/>
      <c r="D9" s="87"/>
      <c r="E9" s="87"/>
      <c r="F9" s="87"/>
      <c r="G9" s="87"/>
      <c r="H9" s="87"/>
      <c r="I9" s="87"/>
      <c r="Q9" s="335"/>
      <c r="R9" s="333"/>
      <c r="AH9" s="335"/>
      <c r="AI9" s="333"/>
      <c r="AY9" s="335"/>
      <c r="AZ9" s="333"/>
      <c r="BP9" s="335"/>
      <c r="BQ9" s="333"/>
      <c r="CG9" s="335"/>
      <c r="CH9" s="333"/>
      <c r="CX9" s="335"/>
      <c r="CY9" s="333"/>
      <c r="DO9" s="335"/>
      <c r="DP9" s="333"/>
      <c r="DQ9" s="59"/>
      <c r="DR9" s="108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F9" s="335"/>
    </row>
    <row r="10" spans="1:136" s="296" customFormat="1" ht="13.2" customHeight="1" thickTop="1" thickBot="1" x14ac:dyDescent="0.35">
      <c r="A10" s="333"/>
      <c r="B10" s="87" t="s">
        <v>34</v>
      </c>
      <c r="C10" s="87"/>
      <c r="D10" s="87"/>
      <c r="E10" s="87"/>
      <c r="F10" s="87"/>
      <c r="G10" s="340">
        <v>0.08</v>
      </c>
      <c r="H10" s="87" t="str">
        <f>References!A2</f>
        <v>(Annett, K. 2022)</v>
      </c>
      <c r="I10" s="87"/>
      <c r="Q10" s="335"/>
      <c r="R10" s="333"/>
      <c r="S10" s="341" t="s">
        <v>109</v>
      </c>
      <c r="T10" s="341"/>
      <c r="U10" s="341"/>
      <c r="V10" s="341"/>
      <c r="W10" s="342"/>
      <c r="X10" s="343" t="s">
        <v>32</v>
      </c>
      <c r="Y10" s="298" t="s">
        <v>110</v>
      </c>
      <c r="Z10" s="298"/>
      <c r="AA10" s="298"/>
      <c r="AB10" s="298"/>
      <c r="AC10" s="298"/>
      <c r="AD10" s="298"/>
      <c r="AE10" s="298"/>
      <c r="AH10" s="335"/>
      <c r="AI10" s="333"/>
      <c r="AJ10" s="341" t="s">
        <v>109</v>
      </c>
      <c r="AK10" s="341"/>
      <c r="AL10" s="341"/>
      <c r="AM10" s="341"/>
      <c r="AN10" s="342"/>
      <c r="AO10" s="343" t="s">
        <v>32</v>
      </c>
      <c r="AP10" s="298" t="s">
        <v>110</v>
      </c>
      <c r="AQ10" s="298"/>
      <c r="AR10" s="298"/>
      <c r="AS10" s="298"/>
      <c r="AT10" s="298"/>
      <c r="AU10" s="298"/>
      <c r="AV10" s="298"/>
      <c r="AY10" s="335"/>
      <c r="AZ10" s="333"/>
      <c r="BA10" s="341" t="s">
        <v>109</v>
      </c>
      <c r="BB10" s="341"/>
      <c r="BC10" s="341"/>
      <c r="BD10" s="341"/>
      <c r="BE10" s="342"/>
      <c r="BF10" s="343" t="s">
        <v>32</v>
      </c>
      <c r="BG10" s="298" t="s">
        <v>110</v>
      </c>
      <c r="BH10" s="298"/>
      <c r="BI10" s="298"/>
      <c r="BJ10" s="298"/>
      <c r="BK10" s="298"/>
      <c r="BL10" s="298"/>
      <c r="BM10" s="298"/>
      <c r="BP10" s="335"/>
      <c r="BQ10" s="333"/>
      <c r="BR10" s="341" t="s">
        <v>109</v>
      </c>
      <c r="BS10" s="341"/>
      <c r="BT10" s="341"/>
      <c r="BU10" s="341"/>
      <c r="BV10" s="342"/>
      <c r="BW10" s="343" t="s">
        <v>32</v>
      </c>
      <c r="BX10" s="298" t="s">
        <v>110</v>
      </c>
      <c r="BY10" s="298"/>
      <c r="BZ10" s="298"/>
      <c r="CA10" s="298"/>
      <c r="CB10" s="298"/>
      <c r="CC10" s="298"/>
      <c r="CD10" s="298"/>
      <c r="CG10" s="335"/>
      <c r="CH10" s="333"/>
      <c r="CI10" s="341" t="s">
        <v>109</v>
      </c>
      <c r="CJ10" s="341"/>
      <c r="CK10" s="341"/>
      <c r="CL10" s="341"/>
      <c r="CM10" s="342"/>
      <c r="CN10" s="343" t="s">
        <v>32</v>
      </c>
      <c r="CO10" s="298" t="s">
        <v>110</v>
      </c>
      <c r="CP10" s="298"/>
      <c r="CQ10" s="298"/>
      <c r="CR10" s="298"/>
      <c r="CS10" s="298"/>
      <c r="CT10" s="298"/>
      <c r="CU10" s="298"/>
      <c r="CX10" s="335"/>
      <c r="CY10" s="333"/>
      <c r="CZ10" s="341" t="s">
        <v>109</v>
      </c>
      <c r="DA10" s="341"/>
      <c r="DB10" s="341"/>
      <c r="DC10" s="341"/>
      <c r="DD10" s="342"/>
      <c r="DE10" s="343" t="s">
        <v>32</v>
      </c>
      <c r="DF10" s="298" t="s">
        <v>110</v>
      </c>
      <c r="DG10" s="298"/>
      <c r="DH10" s="298"/>
      <c r="DI10" s="298"/>
      <c r="DJ10" s="298"/>
      <c r="DK10" s="298"/>
      <c r="DL10" s="298"/>
      <c r="DO10" s="335"/>
      <c r="DP10" s="333"/>
      <c r="DQ10" s="87" t="s">
        <v>332</v>
      </c>
      <c r="DR10" s="108"/>
      <c r="DS10" s="59"/>
      <c r="DT10" s="59"/>
      <c r="DU10" s="108"/>
      <c r="DV10" s="108"/>
      <c r="DW10" s="108"/>
      <c r="DX10" s="108"/>
      <c r="DY10" s="108"/>
      <c r="DZ10" s="108"/>
      <c r="EA10" s="108"/>
      <c r="EB10" s="108"/>
      <c r="EC10" s="108"/>
      <c r="ED10" s="108"/>
      <c r="EF10" s="335"/>
    </row>
    <row r="11" spans="1:136" s="296" customFormat="1" ht="13.2" customHeight="1" thickTop="1" x14ac:dyDescent="0.3">
      <c r="A11" s="333"/>
      <c r="Q11" s="335"/>
      <c r="R11" s="333"/>
      <c r="S11" s="344" t="s">
        <v>111</v>
      </c>
      <c r="W11" s="345"/>
      <c r="X11" s="346"/>
      <c r="AH11" s="335"/>
      <c r="AI11" s="333"/>
      <c r="AJ11" s="344" t="s">
        <v>111</v>
      </c>
      <c r="AN11" s="345"/>
      <c r="AO11" s="346"/>
      <c r="AY11" s="335"/>
      <c r="AZ11" s="333"/>
      <c r="BA11" s="344" t="s">
        <v>111</v>
      </c>
      <c r="BE11" s="345"/>
      <c r="BF11" s="346"/>
      <c r="BP11" s="335"/>
      <c r="BQ11" s="333"/>
      <c r="BR11" s="344" t="s">
        <v>111</v>
      </c>
      <c r="BV11" s="345"/>
      <c r="BW11" s="346"/>
      <c r="CG11" s="335"/>
      <c r="CH11" s="333"/>
      <c r="CI11" s="344" t="s">
        <v>111</v>
      </c>
      <c r="CM11" s="345"/>
      <c r="CN11" s="346"/>
      <c r="CX11" s="335"/>
      <c r="CY11" s="333"/>
      <c r="CZ11" s="344" t="s">
        <v>111</v>
      </c>
      <c r="DD11" s="345"/>
      <c r="DE11" s="346"/>
      <c r="DO11" s="335"/>
      <c r="DP11" s="333"/>
      <c r="DQ11" s="87"/>
      <c r="DR11" s="108"/>
      <c r="DS11" s="59"/>
      <c r="DT11" s="59"/>
      <c r="DU11" s="87"/>
      <c r="DV11" s="87"/>
      <c r="DW11" s="87"/>
      <c r="DX11" s="87"/>
      <c r="DY11" s="108"/>
      <c r="DZ11" s="108"/>
      <c r="EA11" s="108"/>
      <c r="EB11" s="108"/>
      <c r="EC11" s="108"/>
      <c r="ED11" s="108"/>
      <c r="EF11" s="335"/>
    </row>
    <row r="12" spans="1:136" s="296" customFormat="1" ht="13.2" customHeight="1" thickBot="1" x14ac:dyDescent="0.35">
      <c r="A12" s="333"/>
      <c r="P12" s="297"/>
      <c r="Q12" s="335"/>
      <c r="R12" s="333"/>
      <c r="S12" s="295" t="s">
        <v>112</v>
      </c>
      <c r="T12" s="297"/>
      <c r="U12" s="297"/>
      <c r="V12" s="349">
        <f>IF(_xlfn.XLOOKUP(T8,$B$13:$B$19,$K$13:$K$19)&lt;1000,1000,_xlfn.XLOOKUP(T8,$B$13:$B$19,$K$13:$K$19))</f>
        <v>1186.6666666666667</v>
      </c>
      <c r="W12" s="297" t="s">
        <v>73</v>
      </c>
      <c r="Y12" s="297" t="str">
        <f>IF(V12=1000,"Minimum flow for industrial ESPs is 1,000 cfm","Design flow rate")</f>
        <v>Design flow rate</v>
      </c>
      <c r="Z12" s="297"/>
      <c r="AD12" s="297"/>
      <c r="AE12" s="297"/>
      <c r="AH12" s="335"/>
      <c r="AI12" s="333"/>
      <c r="AJ12" s="295" t="s">
        <v>112</v>
      </c>
      <c r="AK12" s="297"/>
      <c r="AL12" s="297"/>
      <c r="AM12" s="297"/>
      <c r="AN12" s="297"/>
      <c r="AO12" s="297"/>
      <c r="AP12" s="297"/>
      <c r="AQ12" s="297"/>
      <c r="AY12" s="335"/>
      <c r="AZ12" s="333"/>
      <c r="BA12" s="295" t="s">
        <v>112</v>
      </c>
      <c r="BB12" s="297"/>
      <c r="BC12" s="297"/>
      <c r="BD12" s="297"/>
      <c r="BE12" s="297"/>
      <c r="BF12" s="297"/>
      <c r="BG12" s="297"/>
      <c r="BH12" s="297"/>
      <c r="BP12" s="335"/>
      <c r="BQ12" s="333"/>
      <c r="BR12" s="295" t="s">
        <v>112</v>
      </c>
      <c r="BS12" s="297"/>
      <c r="BT12" s="297"/>
      <c r="BU12" s="349">
        <f>IF(_xlfn.XLOOKUP(BS8,$B$13:$B$19,$K$13:$K$19)&lt;1000,1000,_xlfn.XLOOKUP(BS8,$B$13:$B$19,$K$13:$K$19))</f>
        <v>1000</v>
      </c>
      <c r="BV12" s="297" t="s">
        <v>73</v>
      </c>
      <c r="BX12" s="297" t="str">
        <f>IF(BU12=1000,"Minimum flow for industrial ESPs is 1,000 cfm","Design flow rate")</f>
        <v>Minimum flow for industrial ESPs is 1,000 cfm</v>
      </c>
      <c r="BY12" s="297"/>
      <c r="CC12" s="297"/>
      <c r="CD12" s="297"/>
      <c r="CG12" s="335"/>
      <c r="CH12" s="333"/>
      <c r="CI12" s="295" t="s">
        <v>112</v>
      </c>
      <c r="CJ12" s="297"/>
      <c r="CK12" s="297"/>
      <c r="CL12" s="297"/>
      <c r="CM12" s="297"/>
      <c r="CN12" s="297"/>
      <c r="CO12" s="297"/>
      <c r="CP12" s="297"/>
      <c r="CX12" s="335"/>
      <c r="CY12" s="333"/>
      <c r="CZ12" s="295" t="s">
        <v>112</v>
      </c>
      <c r="DA12" s="297"/>
      <c r="DB12" s="297"/>
      <c r="DC12" s="297"/>
      <c r="DD12" s="297"/>
      <c r="DE12" s="297"/>
      <c r="DF12" s="297"/>
      <c r="DG12" s="297"/>
      <c r="DO12" s="335"/>
      <c r="DP12" s="333"/>
      <c r="DQ12" s="87" t="s">
        <v>13</v>
      </c>
      <c r="DR12" s="347">
        <f>Incinerator!B16</f>
        <v>27</v>
      </c>
      <c r="DS12" s="347"/>
      <c r="DT12" s="87"/>
      <c r="DU12" s="87"/>
      <c r="DV12" s="87"/>
      <c r="DW12" s="87"/>
      <c r="DX12" s="87"/>
      <c r="DY12" s="108"/>
      <c r="DZ12" s="108"/>
      <c r="EA12" s="108"/>
      <c r="EB12" s="108"/>
      <c r="EC12" s="108"/>
      <c r="ED12" s="108"/>
      <c r="EF12" s="335"/>
    </row>
    <row r="13" spans="1:136" s="296" customFormat="1" ht="13.2" customHeight="1" thickTop="1" x14ac:dyDescent="0.3">
      <c r="A13" s="333"/>
      <c r="B13" s="127"/>
      <c r="C13" s="127"/>
      <c r="D13" s="127"/>
      <c r="E13" s="127"/>
      <c r="F13" s="110" t="s">
        <v>20</v>
      </c>
      <c r="G13" s="110" t="s">
        <v>20</v>
      </c>
      <c r="H13" s="110" t="s">
        <v>20</v>
      </c>
      <c r="I13" s="110" t="s">
        <v>19</v>
      </c>
      <c r="J13" s="129" t="s">
        <v>20</v>
      </c>
      <c r="K13" s="129" t="s">
        <v>20</v>
      </c>
      <c r="L13" s="129" t="s">
        <v>20</v>
      </c>
      <c r="M13" s="129" t="s">
        <v>20</v>
      </c>
      <c r="N13" s="110" t="s">
        <v>19</v>
      </c>
      <c r="O13" s="110"/>
      <c r="P13" s="297"/>
      <c r="Q13" s="335"/>
      <c r="R13" s="333"/>
      <c r="S13" s="348" t="s">
        <v>177</v>
      </c>
      <c r="T13" s="297"/>
      <c r="U13" s="297"/>
      <c r="V13" s="350">
        <f>IF(U8="Wet ESP",40,IF(U8="Dry ESP",33))</f>
        <v>33</v>
      </c>
      <c r="W13" s="296" t="s">
        <v>384</v>
      </c>
      <c r="X13" s="492">
        <f>V13*V12</f>
        <v>39160</v>
      </c>
      <c r="Y13" s="296" t="s">
        <v>200</v>
      </c>
      <c r="Z13" s="297"/>
      <c r="AA13" s="297"/>
      <c r="AB13" s="297"/>
      <c r="AC13" s="297"/>
      <c r="AF13" s="296" t="str">
        <f>References!$A$8</f>
        <v>(EPA 2003b)</v>
      </c>
      <c r="AH13" s="335"/>
      <c r="AI13" s="333"/>
      <c r="AJ13" s="348" t="s">
        <v>177</v>
      </c>
      <c r="AK13" s="297"/>
      <c r="AM13" s="349">
        <f>_xlfn.XLOOKUP(AK8,$B$13:$B$19,$J$13:$J$19)</f>
        <v>2187.6186079909726</v>
      </c>
      <c r="AN13" s="297" t="s">
        <v>157</v>
      </c>
      <c r="AO13" s="244">
        <f>900*AM13^0.5</f>
        <v>42094.78676122125</v>
      </c>
      <c r="AP13" s="296" t="s">
        <v>341</v>
      </c>
      <c r="AQ13" s="297"/>
      <c r="AR13" s="297"/>
      <c r="AS13" s="297"/>
      <c r="AT13" s="297"/>
      <c r="AU13" s="297"/>
      <c r="AW13" s="296" t="str">
        <f>References!$A$7</f>
        <v>(EPA 2002)</v>
      </c>
      <c r="AY13" s="335"/>
      <c r="AZ13" s="333"/>
      <c r="BA13" s="348" t="s">
        <v>192</v>
      </c>
      <c r="BB13" s="297"/>
      <c r="BD13" s="351">
        <f>10661/50000*BD14</f>
        <v>466.44403959583514</v>
      </c>
      <c r="BE13" s="297" t="s">
        <v>191</v>
      </c>
      <c r="BF13" s="297"/>
      <c r="BG13" s="296" t="s">
        <v>353</v>
      </c>
      <c r="BH13" s="297"/>
      <c r="BI13" s="297"/>
      <c r="BJ13" s="297"/>
      <c r="BK13" s="297"/>
      <c r="BL13" s="297"/>
      <c r="BM13" s="297"/>
      <c r="BN13" s="297"/>
      <c r="BP13" s="335"/>
      <c r="BQ13" s="333"/>
      <c r="BR13" s="348" t="s">
        <v>177</v>
      </c>
      <c r="BS13" s="297"/>
      <c r="BT13" s="297"/>
      <c r="BU13" s="350">
        <f>IF(BT8="Wet ESP",40,IF(BT8="Dry ESP",33))</f>
        <v>33</v>
      </c>
      <c r="BV13" s="296" t="s">
        <v>384</v>
      </c>
      <c r="BW13" s="492">
        <f>BU13*BU12</f>
        <v>33000</v>
      </c>
      <c r="BX13" s="296" t="s">
        <v>200</v>
      </c>
      <c r="BY13" s="297"/>
      <c r="BZ13" s="297"/>
      <c r="CA13" s="297"/>
      <c r="CB13" s="297"/>
      <c r="CE13" s="296" t="str">
        <f>References!$A$8</f>
        <v>(EPA 2003b)</v>
      </c>
      <c r="CG13" s="335"/>
      <c r="CH13" s="333"/>
      <c r="CI13" s="348" t="s">
        <v>177</v>
      </c>
      <c r="CJ13" s="297"/>
      <c r="CL13" s="349">
        <f>_xlfn.XLOOKUP(CJ8,$B$13:$B$19,$J$13:$J$19)</f>
        <v>55.304964808760552</v>
      </c>
      <c r="CM13" s="297" t="s">
        <v>157</v>
      </c>
      <c r="CN13" s="244">
        <f>900*CL13^0.5</f>
        <v>6693.0577089321469</v>
      </c>
      <c r="CO13" s="296" t="s">
        <v>341</v>
      </c>
      <c r="CP13" s="297"/>
      <c r="CQ13" s="297"/>
      <c r="CR13" s="297"/>
      <c r="CS13" s="297"/>
      <c r="CT13" s="297"/>
      <c r="CV13" s="296" t="str">
        <f>References!$A$7</f>
        <v>(EPA 2002)</v>
      </c>
      <c r="CX13" s="335"/>
      <c r="CY13" s="333"/>
      <c r="CZ13" s="348" t="s">
        <v>192</v>
      </c>
      <c r="DA13" s="297"/>
      <c r="DC13" s="351">
        <f>10661/50000*DC14</f>
        <v>11.792124596523925</v>
      </c>
      <c r="DD13" s="297" t="s">
        <v>191</v>
      </c>
      <c r="DE13" s="297"/>
      <c r="DF13" s="296" t="s">
        <v>353</v>
      </c>
      <c r="DG13" s="297"/>
      <c r="DH13" s="297"/>
      <c r="DI13" s="297"/>
      <c r="DJ13" s="297"/>
      <c r="DK13" s="297"/>
      <c r="DL13" s="297"/>
      <c r="DM13" s="297"/>
      <c r="DO13" s="335"/>
      <c r="DP13" s="333"/>
      <c r="DQ13" s="87"/>
      <c r="DR13" s="108"/>
      <c r="DS13" s="59"/>
      <c r="DT13" s="59"/>
      <c r="DU13" s="108"/>
      <c r="DV13" s="108"/>
      <c r="DW13" s="108"/>
      <c r="DX13" s="108"/>
      <c r="DY13" s="108"/>
      <c r="DZ13" s="108"/>
      <c r="EA13" s="108"/>
      <c r="EB13" s="108"/>
      <c r="EC13" s="108"/>
      <c r="ED13" s="59"/>
      <c r="EF13" s="335"/>
    </row>
    <row r="14" spans="1:136" s="296" customFormat="1" ht="13.2" customHeight="1" x14ac:dyDescent="0.3">
      <c r="A14" s="333"/>
      <c r="B14" s="59"/>
      <c r="C14" s="59"/>
      <c r="D14" s="59"/>
      <c r="E14" s="59"/>
      <c r="F14" s="347" t="s">
        <v>23</v>
      </c>
      <c r="G14" s="347" t="s">
        <v>23</v>
      </c>
      <c r="H14" s="347" t="s">
        <v>23</v>
      </c>
      <c r="I14" s="347" t="s">
        <v>310</v>
      </c>
      <c r="J14" s="106" t="s">
        <v>62</v>
      </c>
      <c r="K14" s="106" t="s">
        <v>62</v>
      </c>
      <c r="L14" s="106" t="s">
        <v>62</v>
      </c>
      <c r="M14" s="106" t="s">
        <v>62</v>
      </c>
      <c r="N14" s="347" t="s">
        <v>38</v>
      </c>
      <c r="O14" s="347"/>
      <c r="P14" s="297"/>
      <c r="Q14" s="335"/>
      <c r="R14" s="333"/>
      <c r="S14" s="348" t="s">
        <v>178</v>
      </c>
      <c r="T14" s="297"/>
      <c r="V14" s="297"/>
      <c r="W14" s="352">
        <f>X70</f>
        <v>1.59</v>
      </c>
      <c r="X14" s="216">
        <f>X13*W14</f>
        <v>62264.4</v>
      </c>
      <c r="Y14" s="297"/>
      <c r="Z14" s="297"/>
      <c r="AH14" s="335"/>
      <c r="AI14" s="333"/>
      <c r="AJ14" s="348" t="s">
        <v>178</v>
      </c>
      <c r="AK14" s="297"/>
      <c r="AM14" s="349"/>
      <c r="AN14" s="353">
        <f>AO70</f>
        <v>1.59</v>
      </c>
      <c r="AO14" s="216">
        <f>AO13*AN14</f>
        <v>66930.710950341789</v>
      </c>
      <c r="AP14" s="296" t="s">
        <v>341</v>
      </c>
      <c r="AQ14" s="297"/>
      <c r="AY14" s="335"/>
      <c r="AZ14" s="333"/>
      <c r="BA14" s="354" t="s">
        <v>194</v>
      </c>
      <c r="BB14" s="297"/>
      <c r="BC14" s="297"/>
      <c r="BD14" s="349">
        <f>_xlfn.XLOOKUP(BB8,$B$13:$B$19,$J$13:$J$19)</f>
        <v>2187.6186079909726</v>
      </c>
      <c r="BE14" s="297" t="s">
        <v>157</v>
      </c>
      <c r="BF14" s="244">
        <f>2307+7.163*BD13+1041+2.23*BD13</f>
        <v>7729.3088639236794</v>
      </c>
      <c r="BG14" s="296" t="s">
        <v>348</v>
      </c>
      <c r="BH14" s="297"/>
      <c r="BI14" s="297"/>
      <c r="BJ14" s="297"/>
      <c r="BK14" s="297"/>
      <c r="BL14" s="297"/>
      <c r="BM14" s="296" t="str">
        <f>References!$A$6</f>
        <v>(EPA 1998)</v>
      </c>
      <c r="BN14" s="297"/>
      <c r="BP14" s="335"/>
      <c r="BQ14" s="333"/>
      <c r="BR14" s="348" t="s">
        <v>178</v>
      </c>
      <c r="BS14" s="297"/>
      <c r="BU14" s="297"/>
      <c r="BV14" s="352">
        <f>BW70</f>
        <v>1.59</v>
      </c>
      <c r="BW14" s="216">
        <f>BW13*BV14</f>
        <v>52470</v>
      </c>
      <c r="BX14" s="297"/>
      <c r="BY14" s="297"/>
      <c r="CG14" s="335"/>
      <c r="CH14" s="333"/>
      <c r="CI14" s="348" t="s">
        <v>178</v>
      </c>
      <c r="CJ14" s="297"/>
      <c r="CL14" s="349"/>
      <c r="CM14" s="353">
        <f>CN70</f>
        <v>1.59</v>
      </c>
      <c r="CN14" s="216">
        <f>CN13*CM14</f>
        <v>10641.961757202114</v>
      </c>
      <c r="CO14" s="296" t="s">
        <v>341</v>
      </c>
      <c r="CP14" s="297"/>
      <c r="CX14" s="335"/>
      <c r="CY14" s="333"/>
      <c r="CZ14" s="354" t="s">
        <v>194</v>
      </c>
      <c r="DA14" s="297"/>
      <c r="DB14" s="297"/>
      <c r="DC14" s="349">
        <f>_xlfn.XLOOKUP(DA8,$B$13:$B$19,$J$13:$J$19)</f>
        <v>55.304964808760552</v>
      </c>
      <c r="DD14" s="297" t="s">
        <v>157</v>
      </c>
      <c r="DE14" s="244">
        <f>2307+7.163*DC13+1041+2.23*DC13</f>
        <v>3458.7634263351492</v>
      </c>
      <c r="DF14" s="296" t="s">
        <v>348</v>
      </c>
      <c r="DG14" s="297"/>
      <c r="DH14" s="297"/>
      <c r="DI14" s="297"/>
      <c r="DJ14" s="297"/>
      <c r="DK14" s="297"/>
      <c r="DL14" s="296" t="str">
        <f>References!$A$6</f>
        <v>(EPA 1998)</v>
      </c>
      <c r="DM14" s="297"/>
      <c r="DO14" s="335"/>
      <c r="DP14" s="333"/>
      <c r="DQ14" s="355">
        <v>600</v>
      </c>
      <c r="DR14" s="286" t="s">
        <v>329</v>
      </c>
      <c r="DS14" s="356">
        <v>5</v>
      </c>
      <c r="DT14" s="286" t="s">
        <v>330</v>
      </c>
      <c r="DU14" s="357"/>
      <c r="DV14" s="286" t="s">
        <v>230</v>
      </c>
      <c r="DW14" s="357"/>
      <c r="DX14" s="286" t="s">
        <v>334</v>
      </c>
      <c r="DY14" s="357">
        <f>Incinerator!$E$23</f>
        <v>1.37</v>
      </c>
      <c r="DZ14" s="286" t="s">
        <v>35</v>
      </c>
      <c r="EA14" s="358" t="s">
        <v>27</v>
      </c>
      <c r="EB14" s="359">
        <f>DQ14*DS14/DU15/DW15*DY14</f>
        <v>8.5625000000000007E-2</v>
      </c>
      <c r="EC14" s="360" t="s">
        <v>35</v>
      </c>
      <c r="ED14" s="297"/>
      <c r="EF14" s="335"/>
    </row>
    <row r="15" spans="1:136" s="296" customFormat="1" ht="13.2" customHeight="1" thickBot="1" x14ac:dyDescent="0.35">
      <c r="A15" s="333"/>
      <c r="B15" s="293" t="s">
        <v>13</v>
      </c>
      <c r="C15" s="62" t="s">
        <v>14</v>
      </c>
      <c r="D15" s="62"/>
      <c r="E15" s="62"/>
      <c r="F15" s="361" t="s">
        <v>71</v>
      </c>
      <c r="G15" s="361" t="s">
        <v>283</v>
      </c>
      <c r="H15" s="361" t="s">
        <v>16</v>
      </c>
      <c r="I15" s="361" t="s">
        <v>87</v>
      </c>
      <c r="J15" s="362" t="s">
        <v>157</v>
      </c>
      <c r="K15" s="362" t="s">
        <v>60</v>
      </c>
      <c r="L15" s="362" t="s">
        <v>106</v>
      </c>
      <c r="M15" s="362" t="s">
        <v>61</v>
      </c>
      <c r="N15" s="361" t="s">
        <v>63</v>
      </c>
      <c r="O15" s="361" t="s">
        <v>176</v>
      </c>
      <c r="P15" s="297"/>
      <c r="Q15" s="335"/>
      <c r="R15" s="333"/>
      <c r="S15" s="348" t="s">
        <v>116</v>
      </c>
      <c r="T15" s="297"/>
      <c r="U15" s="297"/>
      <c r="V15" s="297"/>
      <c r="W15" s="363">
        <v>0.1</v>
      </c>
      <c r="X15" s="364">
        <f>W15*X14</f>
        <v>6226.4400000000005</v>
      </c>
      <c r="Y15" s="296" t="s">
        <v>323</v>
      </c>
      <c r="AD15" s="296" t="str">
        <f>References!$A$5</f>
        <v>(EPA 1999)</v>
      </c>
      <c r="AH15" s="335"/>
      <c r="AI15" s="333"/>
      <c r="AJ15" s="348" t="s">
        <v>116</v>
      </c>
      <c r="AK15" s="297"/>
      <c r="AL15" s="297"/>
      <c r="AM15" s="297"/>
      <c r="AN15" s="363">
        <v>0.1</v>
      </c>
      <c r="AO15" s="364">
        <f>AN15*AO14</f>
        <v>6693.0710950341791</v>
      </c>
      <c r="AP15" s="296" t="s">
        <v>342</v>
      </c>
      <c r="AY15" s="335"/>
      <c r="AZ15" s="333"/>
      <c r="BA15" s="354" t="s">
        <v>195</v>
      </c>
      <c r="BB15" s="297"/>
      <c r="BC15" s="297"/>
      <c r="BD15" s="299">
        <f>ROUNDUP(BD13/13.42,0)</f>
        <v>35</v>
      </c>
      <c r="BE15" s="297" t="s">
        <v>354</v>
      </c>
      <c r="BF15" s="244">
        <f>+BD13*1.69+BD13/13.42*11.037</f>
        <v>1171.9076299735361</v>
      </c>
      <c r="BG15" s="297" t="str">
        <f>BG14</f>
        <v>EPA Cost Manual, Sec 6, Ch 1, p. 1-50 and 1-51, 12/1998</v>
      </c>
      <c r="BH15" s="297"/>
      <c r="BI15" s="297"/>
      <c r="BJ15" s="297"/>
      <c r="BK15" s="297"/>
      <c r="BL15" s="297"/>
      <c r="BM15" s="297"/>
      <c r="BN15" s="297"/>
      <c r="BO15" s="297"/>
      <c r="BP15" s="335"/>
      <c r="BQ15" s="333"/>
      <c r="BR15" s="348" t="s">
        <v>116</v>
      </c>
      <c r="BS15" s="297"/>
      <c r="BT15" s="297"/>
      <c r="BU15" s="297"/>
      <c r="BV15" s="363">
        <v>0.1</v>
      </c>
      <c r="BW15" s="364">
        <f>BV15*BW14</f>
        <v>5247</v>
      </c>
      <c r="BX15" s="296" t="s">
        <v>323</v>
      </c>
      <c r="CC15" s="296" t="str">
        <f>References!$A$5</f>
        <v>(EPA 1999)</v>
      </c>
      <c r="CG15" s="335"/>
      <c r="CH15" s="333"/>
      <c r="CI15" s="348" t="s">
        <v>116</v>
      </c>
      <c r="CJ15" s="297"/>
      <c r="CK15" s="297"/>
      <c r="CL15" s="297"/>
      <c r="CM15" s="363">
        <v>0.1</v>
      </c>
      <c r="CN15" s="364">
        <f>CM15*CN14</f>
        <v>1064.1961757202114</v>
      </c>
      <c r="CO15" s="296" t="s">
        <v>342</v>
      </c>
      <c r="CX15" s="335"/>
      <c r="CY15" s="333"/>
      <c r="CZ15" s="354" t="s">
        <v>195</v>
      </c>
      <c r="DA15" s="297"/>
      <c r="DB15" s="297"/>
      <c r="DC15" s="299">
        <f>ROUNDUP(DC13/13.42,0)</f>
        <v>1</v>
      </c>
      <c r="DD15" s="297" t="s">
        <v>354</v>
      </c>
      <c r="DE15" s="244">
        <f>+DC13*1.69+DC13/13.42*11.037</f>
        <v>29.62687828584783</v>
      </c>
      <c r="DF15" s="297" t="str">
        <f>DF14</f>
        <v>EPA Cost Manual, Sec 6, Ch 1, p. 1-50 and 1-51, 12/1998</v>
      </c>
      <c r="DG15" s="297"/>
      <c r="DH15" s="297"/>
      <c r="DI15" s="297"/>
      <c r="DJ15" s="297"/>
      <c r="DK15" s="297"/>
      <c r="DL15" s="297"/>
      <c r="DM15" s="297"/>
      <c r="DN15" s="297"/>
      <c r="DO15" s="335"/>
      <c r="DP15" s="333"/>
      <c r="DQ15" s="297"/>
      <c r="DR15" s="297"/>
      <c r="DS15" s="365"/>
      <c r="DT15" s="297" t="s">
        <v>331</v>
      </c>
      <c r="DU15" s="365">
        <f>$DQ$65</f>
        <v>24</v>
      </c>
      <c r="DV15" s="297" t="s">
        <v>65</v>
      </c>
      <c r="DW15" s="366">
        <f>$DQ$67</f>
        <v>2000</v>
      </c>
      <c r="DX15" s="297" t="s">
        <v>333</v>
      </c>
      <c r="DY15" s="365"/>
      <c r="DZ15" s="297" t="s">
        <v>334</v>
      </c>
      <c r="EA15" s="297"/>
      <c r="EB15" s="367"/>
      <c r="EC15" s="368" t="s">
        <v>65</v>
      </c>
      <c r="ED15" s="297"/>
      <c r="EF15" s="335"/>
    </row>
    <row r="16" spans="1:136" s="296" customFormat="1" ht="13.2" customHeight="1" thickTop="1" x14ac:dyDescent="0.3">
      <c r="A16" s="333"/>
      <c r="B16" s="71">
        <v>27</v>
      </c>
      <c r="C16" s="127" t="s">
        <v>281</v>
      </c>
      <c r="D16" s="127"/>
      <c r="E16" s="127"/>
      <c r="F16" s="369">
        <v>990</v>
      </c>
      <c r="G16" s="370">
        <f>F16*$D$65/$B$66</f>
        <v>11.88</v>
      </c>
      <c r="H16" s="370">
        <f>F16*$B$68/10^6</f>
        <v>4.4550000000000001</v>
      </c>
      <c r="I16" s="345">
        <f>600*5*$F$65/$B$66</f>
        <v>547.5</v>
      </c>
      <c r="J16" s="104">
        <f>L16*($B$70+M16)/($B$70+$D$70)/$J$70/(1-O16)</f>
        <v>2187.6186079909726</v>
      </c>
      <c r="K16" s="104">
        <f>L16/(1-O16)</f>
        <v>1186.6666666666667</v>
      </c>
      <c r="L16" s="125">
        <f>ROUND(F16*$B$68*$B$67/10^6/$B$65*(20.9-0)/(20.9-$B$69),0)</f>
        <v>1068</v>
      </c>
      <c r="M16" s="166">
        <v>500</v>
      </c>
      <c r="N16" s="104">
        <f>$H$65</f>
        <v>8760</v>
      </c>
      <c r="O16" s="249">
        <v>0.1</v>
      </c>
      <c r="P16" s="297"/>
      <c r="Q16" s="335"/>
      <c r="R16" s="333"/>
      <c r="S16" s="348" t="s">
        <v>114</v>
      </c>
      <c r="T16" s="297"/>
      <c r="U16" s="297"/>
      <c r="V16" s="297"/>
      <c r="W16" s="363">
        <v>0</v>
      </c>
      <c r="X16" s="346">
        <f>W16*X14</f>
        <v>0</v>
      </c>
      <c r="Y16" s="296" t="s">
        <v>115</v>
      </c>
      <c r="AH16" s="335"/>
      <c r="AI16" s="333"/>
      <c r="AJ16" s="348" t="s">
        <v>114</v>
      </c>
      <c r="AK16" s="297"/>
      <c r="AL16" s="297"/>
      <c r="AM16" s="297"/>
      <c r="AN16" s="363">
        <v>0</v>
      </c>
      <c r="AO16" s="346">
        <f>AN16*AO14</f>
        <v>0</v>
      </c>
      <c r="AP16" s="296" t="s">
        <v>115</v>
      </c>
      <c r="AY16" s="335"/>
      <c r="AZ16" s="333"/>
      <c r="BA16" s="354" t="s">
        <v>196</v>
      </c>
      <c r="BB16" s="297"/>
      <c r="BC16" s="297"/>
      <c r="BD16" s="297"/>
      <c r="BE16" s="297"/>
      <c r="BF16" s="244">
        <f>89500/103847*BF14</f>
        <v>6661.4648793048354</v>
      </c>
      <c r="BG16" s="296" t="s">
        <v>349</v>
      </c>
      <c r="BH16" s="297"/>
      <c r="BI16" s="297"/>
      <c r="BJ16" s="297"/>
      <c r="BK16" s="297"/>
      <c r="BL16" s="297"/>
      <c r="BM16" s="297"/>
      <c r="BN16" s="297"/>
      <c r="BO16" s="297"/>
      <c r="BP16" s="335"/>
      <c r="BQ16" s="333"/>
      <c r="BR16" s="348" t="s">
        <v>114</v>
      </c>
      <c r="BS16" s="297"/>
      <c r="BT16" s="297"/>
      <c r="BU16" s="297"/>
      <c r="BV16" s="363">
        <v>0</v>
      </c>
      <c r="BW16" s="346">
        <f>BV16*BW14</f>
        <v>0</v>
      </c>
      <c r="BX16" s="296" t="s">
        <v>115</v>
      </c>
      <c r="CG16" s="335"/>
      <c r="CH16" s="333"/>
      <c r="CI16" s="348" t="s">
        <v>114</v>
      </c>
      <c r="CJ16" s="297"/>
      <c r="CK16" s="297"/>
      <c r="CL16" s="297"/>
      <c r="CM16" s="363">
        <v>0</v>
      </c>
      <c r="CN16" s="346">
        <f>CM16*CN14</f>
        <v>0</v>
      </c>
      <c r="CO16" s="296" t="s">
        <v>115</v>
      </c>
      <c r="CX16" s="335"/>
      <c r="CY16" s="333"/>
      <c r="CZ16" s="354" t="s">
        <v>196</v>
      </c>
      <c r="DA16" s="297"/>
      <c r="DB16" s="297"/>
      <c r="DC16" s="297"/>
      <c r="DD16" s="297"/>
      <c r="DE16" s="244">
        <f>89500/103847*DE14</f>
        <v>2980.9173751480143</v>
      </c>
      <c r="DF16" s="296" t="s">
        <v>349</v>
      </c>
      <c r="DG16" s="297"/>
      <c r="DH16" s="297"/>
      <c r="DI16" s="297"/>
      <c r="DJ16" s="297"/>
      <c r="DK16" s="297"/>
      <c r="DL16" s="297"/>
      <c r="DM16" s="297"/>
      <c r="DN16" s="297"/>
      <c r="DO16" s="335"/>
      <c r="DP16" s="333"/>
      <c r="DQ16" s="87"/>
      <c r="DR16" s="87"/>
      <c r="DS16" s="87"/>
      <c r="DT16" s="87"/>
      <c r="DU16" s="87"/>
      <c r="DV16" s="87"/>
      <c r="DW16" s="87"/>
      <c r="DX16" s="87"/>
      <c r="DY16" s="87"/>
      <c r="DZ16" s="87"/>
      <c r="EA16" s="87"/>
      <c r="EB16" s="87"/>
      <c r="EC16" s="87"/>
      <c r="ED16" s="87"/>
      <c r="EF16" s="335"/>
    </row>
    <row r="17" spans="1:136" s="296" customFormat="1" ht="13.2" customHeight="1" thickBot="1" x14ac:dyDescent="0.35">
      <c r="A17" s="333"/>
      <c r="B17" s="294">
        <v>28</v>
      </c>
      <c r="C17" s="59" t="s">
        <v>282</v>
      </c>
      <c r="D17" s="371"/>
      <c r="E17" s="371"/>
      <c r="F17" s="372">
        <f>70.5*600/N17</f>
        <v>14.486301369863014</v>
      </c>
      <c r="G17" s="373">
        <f>70.5*600/$B$66/$F$65</f>
        <v>5.7945205479452054E-2</v>
      </c>
      <c r="H17" s="374">
        <f>F17*$E$68/10^6</f>
        <v>0.11154452054794521</v>
      </c>
      <c r="I17" s="345">
        <f>70.5*600/$B$66</f>
        <v>21.15</v>
      </c>
      <c r="J17" s="104">
        <f>L17*($B$70+M17)/($B$70+$D$70)/$J$70/(1-O17)</f>
        <v>55.304964808760552</v>
      </c>
      <c r="K17" s="104">
        <f>L17/(1-O17)</f>
        <v>30</v>
      </c>
      <c r="L17" s="113">
        <f>ROUND(F17*$E$68*$B$67/10^6/$B$65*(20.9-0)/(20.9-$B$69),0)</f>
        <v>27</v>
      </c>
      <c r="M17" s="166">
        <v>500</v>
      </c>
      <c r="N17" s="125">
        <f>8*$F$65</f>
        <v>2920</v>
      </c>
      <c r="O17" s="249">
        <v>0.1</v>
      </c>
      <c r="P17" s="297"/>
      <c r="Q17" s="335"/>
      <c r="R17" s="333"/>
      <c r="S17" s="348" t="s">
        <v>113</v>
      </c>
      <c r="T17" s="297"/>
      <c r="U17" s="297"/>
      <c r="V17" s="297"/>
      <c r="W17" s="363">
        <v>0.1</v>
      </c>
      <c r="X17" s="375">
        <f>W17*X14</f>
        <v>6226.4400000000005</v>
      </c>
      <c r="Y17" s="296" t="s">
        <v>376</v>
      </c>
      <c r="AF17" s="296" t="str">
        <f>References!$A$12</f>
        <v>(EPA 2017a)</v>
      </c>
      <c r="AH17" s="335"/>
      <c r="AI17" s="333"/>
      <c r="AJ17" s="348" t="s">
        <v>113</v>
      </c>
      <c r="AK17" s="297"/>
      <c r="AL17" s="297"/>
      <c r="AM17" s="297"/>
      <c r="AN17" s="363">
        <v>0.1</v>
      </c>
      <c r="AO17" s="375">
        <f>AN17*AO14</f>
        <v>6693.0710950341791</v>
      </c>
      <c r="AP17" s="296" t="s">
        <v>376</v>
      </c>
      <c r="AW17" s="296" t="str">
        <f>References!$A$12</f>
        <v>(EPA 2017a)</v>
      </c>
      <c r="AY17" s="335"/>
      <c r="AZ17" s="333"/>
      <c r="BA17" s="348" t="s">
        <v>178</v>
      </c>
      <c r="BB17" s="297"/>
      <c r="BD17" s="349"/>
      <c r="BE17" s="353">
        <f>BF70</f>
        <v>1.73</v>
      </c>
      <c r="BF17" s="216">
        <f>SUM(BF14:BF16)*BE17</f>
        <v>26923.438775639552</v>
      </c>
      <c r="BH17" s="297"/>
      <c r="BP17" s="335"/>
      <c r="BQ17" s="333"/>
      <c r="BR17" s="348" t="s">
        <v>113</v>
      </c>
      <c r="BS17" s="297"/>
      <c r="BT17" s="297"/>
      <c r="BU17" s="297"/>
      <c r="BV17" s="363">
        <v>0.1</v>
      </c>
      <c r="BW17" s="375">
        <f>BV17*BW14</f>
        <v>5247</v>
      </c>
      <c r="BX17" s="296" t="s">
        <v>376</v>
      </c>
      <c r="CE17" s="296" t="str">
        <f>References!$A$12</f>
        <v>(EPA 2017a)</v>
      </c>
      <c r="CG17" s="335"/>
      <c r="CH17" s="333"/>
      <c r="CI17" s="348" t="s">
        <v>113</v>
      </c>
      <c r="CJ17" s="297"/>
      <c r="CK17" s="297"/>
      <c r="CL17" s="297"/>
      <c r="CM17" s="363">
        <v>0.1</v>
      </c>
      <c r="CN17" s="375">
        <f>CM17*CN14</f>
        <v>1064.1961757202114</v>
      </c>
      <c r="CO17" s="296" t="s">
        <v>376</v>
      </c>
      <c r="CV17" s="296" t="str">
        <f>References!$A$12</f>
        <v>(EPA 2017a)</v>
      </c>
      <c r="CX17" s="335"/>
      <c r="CY17" s="333"/>
      <c r="CZ17" s="348" t="s">
        <v>178</v>
      </c>
      <c r="DA17" s="297"/>
      <c r="DC17" s="349"/>
      <c r="DD17" s="353">
        <f>DE70</f>
        <v>1.73</v>
      </c>
      <c r="DE17" s="216">
        <f>SUM(DE14:DE16)*DD17</f>
        <v>11191.90228600039</v>
      </c>
      <c r="DG17" s="297"/>
      <c r="DO17" s="335"/>
      <c r="DP17" s="333"/>
      <c r="EF17" s="335"/>
    </row>
    <row r="18" spans="1:136" s="296" customFormat="1" ht="13.2" customHeight="1" thickTop="1" x14ac:dyDescent="0.3">
      <c r="A18" s="333"/>
      <c r="B18" s="302"/>
      <c r="C18" s="302"/>
      <c r="D18" s="302"/>
      <c r="E18" s="302"/>
      <c r="F18" s="302"/>
      <c r="G18" s="302"/>
      <c r="H18" s="302"/>
      <c r="I18" s="302"/>
      <c r="J18" s="376"/>
      <c r="K18" s="376"/>
      <c r="L18" s="376"/>
      <c r="M18" s="376"/>
      <c r="N18" s="376"/>
      <c r="O18" s="376"/>
      <c r="P18" s="297"/>
      <c r="Q18" s="335"/>
      <c r="R18" s="333"/>
      <c r="S18" s="377" t="s">
        <v>117</v>
      </c>
      <c r="W18" s="378"/>
      <c r="X18" s="346">
        <f>SUM(X14:X17)</f>
        <v>74717.279999999999</v>
      </c>
      <c r="AH18" s="335"/>
      <c r="AI18" s="333"/>
      <c r="AJ18" s="377" t="s">
        <v>117</v>
      </c>
      <c r="AN18" s="378"/>
      <c r="AO18" s="346">
        <f>SUM(AO14:AO17)</f>
        <v>80316.853140410138</v>
      </c>
      <c r="AY18" s="335"/>
      <c r="AZ18" s="333"/>
      <c r="BA18" s="348" t="s">
        <v>116</v>
      </c>
      <c r="BB18" s="297"/>
      <c r="BC18" s="297"/>
      <c r="BD18" s="297"/>
      <c r="BE18" s="363">
        <v>0.1</v>
      </c>
      <c r="BF18" s="364">
        <f>BE18*BF17</f>
        <v>2692.3438775639552</v>
      </c>
      <c r="BG18" s="296" t="s">
        <v>350</v>
      </c>
      <c r="BP18" s="335"/>
      <c r="BQ18" s="333"/>
      <c r="BR18" s="377" t="s">
        <v>117</v>
      </c>
      <c r="BV18" s="378"/>
      <c r="BW18" s="346">
        <f>SUM(BW14:BW17)</f>
        <v>62964</v>
      </c>
      <c r="CG18" s="335"/>
      <c r="CH18" s="333"/>
      <c r="CI18" s="377" t="s">
        <v>117</v>
      </c>
      <c r="CM18" s="378"/>
      <c r="CN18" s="346">
        <f>SUM(CN14:CN17)</f>
        <v>12770.354108642538</v>
      </c>
      <c r="CX18" s="335"/>
      <c r="CY18" s="333"/>
      <c r="CZ18" s="348" t="s">
        <v>116</v>
      </c>
      <c r="DA18" s="297"/>
      <c r="DB18" s="297"/>
      <c r="DC18" s="297"/>
      <c r="DD18" s="363">
        <v>0.1</v>
      </c>
      <c r="DE18" s="364">
        <f>DD18*DE17</f>
        <v>1119.1902286000391</v>
      </c>
      <c r="DF18" s="296" t="s">
        <v>350</v>
      </c>
      <c r="DO18" s="335"/>
      <c r="DP18" s="333"/>
      <c r="DQ18" s="359">
        <f>EB14</f>
        <v>8.5625000000000007E-2</v>
      </c>
      <c r="DR18" s="360" t="s">
        <v>35</v>
      </c>
      <c r="DS18" s="379"/>
      <c r="DT18" s="360" t="s">
        <v>29</v>
      </c>
      <c r="DU18" s="379">
        <f>$DQ$68</f>
        <v>386.5</v>
      </c>
      <c r="DV18" s="360" t="s">
        <v>28</v>
      </c>
      <c r="DW18" s="380"/>
      <c r="DX18" s="381" t="s">
        <v>67</v>
      </c>
      <c r="DY18" s="380"/>
      <c r="DZ18" s="381" t="s">
        <v>65</v>
      </c>
      <c r="EA18" s="382">
        <f>$DQ$70</f>
        <v>1000000</v>
      </c>
      <c r="EB18" s="358" t="s">
        <v>27</v>
      </c>
      <c r="EC18" s="383">
        <f>DQ18/DS19*DU18/DW19/DY19*EA18</f>
        <v>16.594225226544292</v>
      </c>
      <c r="ED18" s="108" t="s">
        <v>40</v>
      </c>
      <c r="EF18" s="335"/>
    </row>
    <row r="19" spans="1:136" s="296" customFormat="1" ht="13.2" customHeight="1" x14ac:dyDescent="0.3">
      <c r="A19" s="333"/>
      <c r="B19" s="384"/>
      <c r="C19" s="384"/>
      <c r="D19" s="384"/>
      <c r="E19" s="384"/>
      <c r="F19" s="384"/>
      <c r="G19" s="384"/>
      <c r="H19" s="384"/>
      <c r="I19" s="384"/>
      <c r="J19" s="384"/>
      <c r="K19" s="384"/>
      <c r="L19" s="384"/>
      <c r="M19" s="384"/>
      <c r="N19" s="384"/>
      <c r="Q19" s="335"/>
      <c r="R19" s="333"/>
      <c r="W19" s="378"/>
      <c r="X19" s="346"/>
      <c r="AH19" s="335"/>
      <c r="AI19" s="333"/>
      <c r="AN19" s="378"/>
      <c r="AO19" s="346"/>
      <c r="AY19" s="335"/>
      <c r="AZ19" s="333"/>
      <c r="BA19" s="348" t="s">
        <v>114</v>
      </c>
      <c r="BB19" s="297"/>
      <c r="BC19" s="297"/>
      <c r="BD19" s="297"/>
      <c r="BE19" s="363">
        <v>0</v>
      </c>
      <c r="BF19" s="346">
        <f>BE19*BF17</f>
        <v>0</v>
      </c>
      <c r="BG19" s="296" t="s">
        <v>115</v>
      </c>
      <c r="BP19" s="335"/>
      <c r="BQ19" s="333"/>
      <c r="BV19" s="378"/>
      <c r="BW19" s="346"/>
      <c r="CG19" s="335"/>
      <c r="CH19" s="333"/>
      <c r="CM19" s="378"/>
      <c r="CN19" s="346"/>
      <c r="CX19" s="335"/>
      <c r="CY19" s="333"/>
      <c r="CZ19" s="348" t="s">
        <v>114</v>
      </c>
      <c r="DA19" s="297"/>
      <c r="DB19" s="297"/>
      <c r="DC19" s="297"/>
      <c r="DD19" s="363">
        <v>0</v>
      </c>
      <c r="DE19" s="346">
        <f>DD19*DE17</f>
        <v>0</v>
      </c>
      <c r="DF19" s="296" t="s">
        <v>115</v>
      </c>
      <c r="DO19" s="335"/>
      <c r="DP19" s="333"/>
      <c r="DQ19" s="367"/>
      <c r="DR19" s="368" t="s">
        <v>65</v>
      </c>
      <c r="DS19" s="385">
        <f>$DQ$69</f>
        <v>28.01</v>
      </c>
      <c r="DT19" s="87" t="s">
        <v>35</v>
      </c>
      <c r="DU19" s="386"/>
      <c r="DV19" s="108" t="s">
        <v>29</v>
      </c>
      <c r="DW19" s="387">
        <f>Incinerator!K16</f>
        <v>1186.6666666666667</v>
      </c>
      <c r="DX19" s="108" t="s">
        <v>28</v>
      </c>
      <c r="DY19" s="388">
        <v>60</v>
      </c>
      <c r="DZ19" s="108" t="s">
        <v>67</v>
      </c>
      <c r="EA19" s="386"/>
      <c r="EC19" s="108"/>
      <c r="ED19" s="108"/>
      <c r="EF19" s="335"/>
    </row>
    <row r="20" spans="1:136" s="296" customFormat="1" ht="13.2" customHeight="1" thickBot="1" x14ac:dyDescent="0.35">
      <c r="A20" s="297"/>
      <c r="B20" s="296" t="s">
        <v>284</v>
      </c>
      <c r="C20" s="297"/>
      <c r="L20" s="297"/>
      <c r="M20" s="297"/>
      <c r="N20" s="297"/>
      <c r="O20" s="297"/>
      <c r="P20" s="297"/>
      <c r="Q20" s="335"/>
      <c r="R20" s="333"/>
      <c r="S20" s="295" t="s">
        <v>118</v>
      </c>
      <c r="W20" s="378"/>
      <c r="X20" s="350"/>
      <c r="AH20" s="335"/>
      <c r="AI20" s="333"/>
      <c r="AJ20" s="295" t="s">
        <v>118</v>
      </c>
      <c r="AN20" s="378"/>
      <c r="AO20" s="350"/>
      <c r="AY20" s="335"/>
      <c r="AZ20" s="333"/>
      <c r="BA20" s="348" t="s">
        <v>113</v>
      </c>
      <c r="BB20" s="297"/>
      <c r="BC20" s="297"/>
      <c r="BD20" s="297"/>
      <c r="BE20" s="363">
        <v>0.1</v>
      </c>
      <c r="BF20" s="375">
        <f>BE20*BF17</f>
        <v>2692.3438775639552</v>
      </c>
      <c r="BG20" s="296" t="s">
        <v>376</v>
      </c>
      <c r="BN20" s="296" t="str">
        <f>References!$A$12</f>
        <v>(EPA 2017a)</v>
      </c>
      <c r="BP20" s="335"/>
      <c r="BQ20" s="333"/>
      <c r="BR20" s="295" t="s">
        <v>118</v>
      </c>
      <c r="BV20" s="378"/>
      <c r="BW20" s="350"/>
      <c r="CG20" s="335"/>
      <c r="CH20" s="333"/>
      <c r="CI20" s="295" t="s">
        <v>118</v>
      </c>
      <c r="CM20" s="378"/>
      <c r="CN20" s="350"/>
      <c r="CX20" s="335"/>
      <c r="CY20" s="333"/>
      <c r="CZ20" s="348" t="s">
        <v>113</v>
      </c>
      <c r="DA20" s="297"/>
      <c r="DB20" s="297"/>
      <c r="DC20" s="297"/>
      <c r="DD20" s="363">
        <v>0.1</v>
      </c>
      <c r="DE20" s="375">
        <f>DD20*DE17</f>
        <v>1119.1902286000391</v>
      </c>
      <c r="DF20" s="296" t="s">
        <v>376</v>
      </c>
      <c r="DM20" s="296" t="str">
        <f>References!$A$12</f>
        <v>(EPA 2017a)</v>
      </c>
      <c r="DO20" s="335"/>
      <c r="DP20" s="333"/>
      <c r="DQ20" s="389">
        <f>DQ18*DU15*$DQ$66/$DQ$67</f>
        <v>0.37503750000000002</v>
      </c>
      <c r="DR20" s="389" t="b">
        <f>DQ20=E30</f>
        <v>1</v>
      </c>
      <c r="EF20" s="335"/>
    </row>
    <row r="21" spans="1:136" s="296" customFormat="1" ht="13.2" customHeight="1" thickTop="1" x14ac:dyDescent="0.3">
      <c r="A21" s="333"/>
      <c r="B21" s="376"/>
      <c r="C21" s="390" t="s">
        <v>171</v>
      </c>
      <c r="D21" s="390" t="s">
        <v>285</v>
      </c>
      <c r="E21" s="390" t="s">
        <v>48</v>
      </c>
      <c r="F21" s="390" t="s">
        <v>49</v>
      </c>
      <c r="G21" s="376"/>
      <c r="H21" s="376"/>
      <c r="I21" s="376"/>
      <c r="J21" s="376"/>
      <c r="K21" s="376"/>
      <c r="L21" s="376"/>
      <c r="M21" s="297"/>
      <c r="N21" s="297"/>
      <c r="O21" s="297"/>
      <c r="Q21" s="335"/>
      <c r="R21" s="333"/>
      <c r="S21" s="348" t="s">
        <v>119</v>
      </c>
      <c r="W21" s="363">
        <v>0.04</v>
      </c>
      <c r="X21" s="346">
        <f>W21*X18</f>
        <v>2988.6912000000002</v>
      </c>
      <c r="Y21" s="296" t="str">
        <f>Y15</f>
        <v>EPA Cost Manual, Sec 6, Ch 3, Table 3.16, 9/1999</v>
      </c>
      <c r="AH21" s="335"/>
      <c r="AI21" s="333"/>
      <c r="AJ21" s="348" t="s">
        <v>119</v>
      </c>
      <c r="AN21" s="363">
        <v>0.06</v>
      </c>
      <c r="AO21" s="346">
        <f>AN21*AO18</f>
        <v>4819.011188424608</v>
      </c>
      <c r="AP21" s="296" t="str">
        <f>AP15</f>
        <v>EPA Cost Manual, Sec 6, Ch 2, Table 2.8, 7/2002</v>
      </c>
      <c r="AY21" s="335"/>
      <c r="AZ21" s="333"/>
      <c r="BA21" s="377" t="s">
        <v>117</v>
      </c>
      <c r="BE21" s="378"/>
      <c r="BF21" s="346">
        <f>SUM(BF17:BF20)</f>
        <v>32308.126530767462</v>
      </c>
      <c r="BP21" s="335"/>
      <c r="BQ21" s="333"/>
      <c r="BR21" s="348" t="s">
        <v>119</v>
      </c>
      <c r="BV21" s="363">
        <v>0.04</v>
      </c>
      <c r="BW21" s="346">
        <f>BV21*BW18</f>
        <v>2518.56</v>
      </c>
      <c r="BX21" s="296" t="str">
        <f>BX15</f>
        <v>EPA Cost Manual, Sec 6, Ch 3, Table 3.16, 9/1999</v>
      </c>
      <c r="CG21" s="335"/>
      <c r="CH21" s="333"/>
      <c r="CI21" s="348" t="s">
        <v>119</v>
      </c>
      <c r="CM21" s="363">
        <v>0.06</v>
      </c>
      <c r="CN21" s="346">
        <f>CM21*CN18</f>
        <v>766.22124651855222</v>
      </c>
      <c r="CO21" s="296" t="str">
        <f>CO15</f>
        <v>EPA Cost Manual, Sec 6, Ch 2, Table 2.8, 7/2002</v>
      </c>
      <c r="CX21" s="335"/>
      <c r="CY21" s="333"/>
      <c r="CZ21" s="377" t="s">
        <v>117</v>
      </c>
      <c r="DD21" s="378"/>
      <c r="DE21" s="346">
        <f>SUM(DE17:DE20)</f>
        <v>13430.282743200467</v>
      </c>
      <c r="DO21" s="335"/>
      <c r="DP21" s="333"/>
      <c r="DQ21" s="297"/>
      <c r="DR21" s="297"/>
      <c r="DS21" s="297"/>
      <c r="DT21" s="297"/>
      <c r="DU21" s="297"/>
      <c r="DV21" s="297"/>
      <c r="DW21" s="297"/>
      <c r="DX21" s="297"/>
      <c r="DY21" s="297"/>
      <c r="DZ21" s="297"/>
      <c r="EA21" s="297"/>
      <c r="EB21" s="297"/>
      <c r="EC21" s="297"/>
      <c r="ED21" s="297"/>
      <c r="EF21" s="335"/>
    </row>
    <row r="22" spans="1:136" s="296" customFormat="1" ht="13.2" customHeight="1" thickBot="1" x14ac:dyDescent="0.35">
      <c r="A22" s="333"/>
      <c r="B22" s="391" t="s">
        <v>13</v>
      </c>
      <c r="C22" s="391" t="s">
        <v>50</v>
      </c>
      <c r="D22" s="391" t="s">
        <v>50</v>
      </c>
      <c r="E22" s="391" t="s">
        <v>50</v>
      </c>
      <c r="F22" s="391" t="s">
        <v>50</v>
      </c>
      <c r="G22" s="391" t="s">
        <v>286</v>
      </c>
      <c r="H22" s="392"/>
      <c r="I22" s="392"/>
      <c r="J22" s="392"/>
      <c r="K22" s="392"/>
      <c r="L22" s="392"/>
      <c r="M22" s="297"/>
      <c r="N22" s="297"/>
      <c r="O22" s="297"/>
      <c r="Q22" s="335"/>
      <c r="R22" s="333"/>
      <c r="S22" s="393" t="s">
        <v>120</v>
      </c>
      <c r="T22" s="297"/>
      <c r="U22" s="297"/>
      <c r="V22" s="297"/>
      <c r="W22" s="363">
        <v>0.5</v>
      </c>
      <c r="X22" s="346">
        <f>W22*X18</f>
        <v>37358.639999999999</v>
      </c>
      <c r="Y22" s="296" t="str">
        <f>Y15</f>
        <v>EPA Cost Manual, Sec 6, Ch 3, Table 3.16, 9/1999</v>
      </c>
      <c r="AH22" s="335"/>
      <c r="AI22" s="333"/>
      <c r="AJ22" s="393" t="s">
        <v>120</v>
      </c>
      <c r="AK22" s="297"/>
      <c r="AL22" s="297"/>
      <c r="AM22" s="297"/>
      <c r="AN22" s="363">
        <v>0.4</v>
      </c>
      <c r="AO22" s="346">
        <f>AN22*AO18</f>
        <v>32126.741256164056</v>
      </c>
      <c r="AP22" s="296" t="str">
        <f>AP15</f>
        <v>EPA Cost Manual, Sec 6, Ch 2, Table 2.8, 7/2002</v>
      </c>
      <c r="AY22" s="335"/>
      <c r="AZ22" s="333"/>
      <c r="BE22" s="378"/>
      <c r="BF22" s="346"/>
      <c r="BP22" s="335"/>
      <c r="BQ22" s="333"/>
      <c r="BR22" s="393" t="s">
        <v>120</v>
      </c>
      <c r="BS22" s="297"/>
      <c r="BT22" s="297"/>
      <c r="BU22" s="297"/>
      <c r="BV22" s="363">
        <v>0.5</v>
      </c>
      <c r="BW22" s="346">
        <f>BV22*BW18</f>
        <v>31482</v>
      </c>
      <c r="BX22" s="296" t="str">
        <f>BX15</f>
        <v>EPA Cost Manual, Sec 6, Ch 3, Table 3.16, 9/1999</v>
      </c>
      <c r="CG22" s="335"/>
      <c r="CH22" s="333"/>
      <c r="CI22" s="393" t="s">
        <v>120</v>
      </c>
      <c r="CJ22" s="297"/>
      <c r="CK22" s="297"/>
      <c r="CL22" s="297"/>
      <c r="CM22" s="363">
        <v>0.4</v>
      </c>
      <c r="CN22" s="346">
        <f>CM22*CN18</f>
        <v>5108.1416434570156</v>
      </c>
      <c r="CO22" s="296" t="str">
        <f>CO15</f>
        <v>EPA Cost Manual, Sec 6, Ch 2, Table 2.8, 7/2002</v>
      </c>
      <c r="CX22" s="335"/>
      <c r="CY22" s="333"/>
      <c r="DD22" s="378"/>
      <c r="DE22" s="346"/>
      <c r="DO22" s="335"/>
      <c r="DP22" s="333"/>
      <c r="EF22" s="335"/>
    </row>
    <row r="23" spans="1:136" s="296" customFormat="1" ht="13.2" customHeight="1" thickTop="1" x14ac:dyDescent="0.3">
      <c r="A23" s="333"/>
      <c r="B23" s="345">
        <f>$B$16</f>
        <v>27</v>
      </c>
      <c r="C23" s="370">
        <f>E80</f>
        <v>25.1</v>
      </c>
      <c r="D23" s="370">
        <f>F80</f>
        <v>3.56</v>
      </c>
      <c r="E23" s="370">
        <f>G80</f>
        <v>1.37</v>
      </c>
      <c r="F23" s="370">
        <f>H80</f>
        <v>0</v>
      </c>
      <c r="G23" s="296" t="s">
        <v>328</v>
      </c>
      <c r="Q23" s="335"/>
      <c r="R23" s="333"/>
      <c r="S23" s="393" t="s">
        <v>121</v>
      </c>
      <c r="T23" s="297"/>
      <c r="U23" s="297"/>
      <c r="V23" s="297"/>
      <c r="W23" s="363">
        <v>0.08</v>
      </c>
      <c r="X23" s="346">
        <f>W23*X18</f>
        <v>5977.3824000000004</v>
      </c>
      <c r="Y23" s="296" t="str">
        <f>Y15</f>
        <v>EPA Cost Manual, Sec 6, Ch 3, Table 3.16, 9/1999</v>
      </c>
      <c r="AH23" s="335"/>
      <c r="AI23" s="333"/>
      <c r="AJ23" s="393" t="s">
        <v>121</v>
      </c>
      <c r="AK23" s="297"/>
      <c r="AL23" s="297"/>
      <c r="AM23" s="297"/>
      <c r="AN23" s="363">
        <v>0.01</v>
      </c>
      <c r="AO23" s="346">
        <f>AN23*AO18</f>
        <v>803.16853140410137</v>
      </c>
      <c r="AP23" s="296" t="str">
        <f>AP15</f>
        <v>EPA Cost Manual, Sec 6, Ch 2, Table 2.8, 7/2002</v>
      </c>
      <c r="AY23" s="335"/>
      <c r="AZ23" s="333"/>
      <c r="BA23" s="295" t="s">
        <v>118</v>
      </c>
      <c r="BE23" s="378"/>
      <c r="BF23" s="350"/>
      <c r="BP23" s="335"/>
      <c r="BQ23" s="333"/>
      <c r="BR23" s="393" t="s">
        <v>121</v>
      </c>
      <c r="BS23" s="297"/>
      <c r="BT23" s="297"/>
      <c r="BU23" s="297"/>
      <c r="BV23" s="363">
        <v>0.08</v>
      </c>
      <c r="BW23" s="346">
        <f>BV23*BW18</f>
        <v>5037.12</v>
      </c>
      <c r="BX23" s="296" t="str">
        <f>BX15</f>
        <v>EPA Cost Manual, Sec 6, Ch 3, Table 3.16, 9/1999</v>
      </c>
      <c r="CG23" s="335"/>
      <c r="CH23" s="333"/>
      <c r="CI23" s="393" t="s">
        <v>121</v>
      </c>
      <c r="CJ23" s="297"/>
      <c r="CK23" s="297"/>
      <c r="CL23" s="297"/>
      <c r="CM23" s="363">
        <v>0.01</v>
      </c>
      <c r="CN23" s="346">
        <f>CM23*CN18</f>
        <v>127.70354108642537</v>
      </c>
      <c r="CO23" s="296" t="str">
        <f>CO15</f>
        <v>EPA Cost Manual, Sec 6, Ch 2, Table 2.8, 7/2002</v>
      </c>
      <c r="CX23" s="335"/>
      <c r="CY23" s="333"/>
      <c r="CZ23" s="295" t="s">
        <v>118</v>
      </c>
      <c r="DD23" s="378"/>
      <c r="DE23" s="350"/>
      <c r="DO23" s="335"/>
      <c r="DP23" s="333"/>
      <c r="DQ23" s="87" t="s">
        <v>13</v>
      </c>
      <c r="DR23" s="347">
        <f>Incinerator!B17</f>
        <v>28</v>
      </c>
      <c r="DS23" s="347"/>
      <c r="DT23" s="87"/>
      <c r="DU23" s="87"/>
      <c r="DV23" s="87"/>
      <c r="DW23" s="87"/>
      <c r="DX23" s="87"/>
      <c r="DY23" s="108"/>
      <c r="DZ23" s="108"/>
      <c r="EA23" s="108"/>
      <c r="EB23" s="108"/>
      <c r="EC23" s="108"/>
      <c r="ED23" s="108"/>
      <c r="EF23" s="335"/>
    </row>
    <row r="24" spans="1:136" s="296" customFormat="1" ht="13.2" customHeight="1" thickBot="1" x14ac:dyDescent="0.35">
      <c r="A24" s="333"/>
      <c r="B24" s="391">
        <f>$B$17</f>
        <v>28</v>
      </c>
      <c r="C24" s="290">
        <f>E86</f>
        <v>460</v>
      </c>
      <c r="D24" s="290">
        <f>F86</f>
        <v>8.6</v>
      </c>
      <c r="E24" s="290">
        <f>G86</f>
        <v>31</v>
      </c>
      <c r="F24" s="290">
        <f>H86</f>
        <v>1.7</v>
      </c>
      <c r="G24" s="392" t="s">
        <v>383</v>
      </c>
      <c r="H24" s="392"/>
      <c r="I24" s="392"/>
      <c r="J24" s="392"/>
      <c r="K24" s="392"/>
      <c r="L24" s="392"/>
      <c r="Q24" s="335"/>
      <c r="R24" s="333"/>
      <c r="S24" s="393" t="s">
        <v>122</v>
      </c>
      <c r="T24" s="297"/>
      <c r="U24" s="297"/>
      <c r="V24" s="297"/>
      <c r="W24" s="363">
        <v>0.01</v>
      </c>
      <c r="X24" s="346">
        <f>W24*X18</f>
        <v>747.17280000000005</v>
      </c>
      <c r="Y24" s="296" t="str">
        <f>Y15</f>
        <v>EPA Cost Manual, Sec 6, Ch 3, Table 3.16, 9/1999</v>
      </c>
      <c r="AH24" s="335"/>
      <c r="AI24" s="333"/>
      <c r="AJ24" s="393" t="s">
        <v>122</v>
      </c>
      <c r="AK24" s="297"/>
      <c r="AL24" s="297"/>
      <c r="AM24" s="297"/>
      <c r="AN24" s="363">
        <v>0.05</v>
      </c>
      <c r="AO24" s="346">
        <f>AN24*AO18</f>
        <v>4015.842657020507</v>
      </c>
      <c r="AP24" s="296" t="str">
        <f>AP15</f>
        <v>EPA Cost Manual, Sec 6, Ch 2, Table 2.8, 7/2002</v>
      </c>
      <c r="AY24" s="335"/>
      <c r="AZ24" s="333"/>
      <c r="BA24" s="348" t="s">
        <v>119</v>
      </c>
      <c r="BE24" s="363">
        <v>0.04</v>
      </c>
      <c r="BF24" s="346">
        <f>BE24*BF21</f>
        <v>1292.3250612306986</v>
      </c>
      <c r="BG24" s="296" t="str">
        <f>BG18</f>
        <v>EPA Cost Manual, Sec 6, Ch 1, Table 1.9, 12/1998</v>
      </c>
      <c r="BP24" s="335"/>
      <c r="BQ24" s="333"/>
      <c r="BR24" s="393" t="s">
        <v>122</v>
      </c>
      <c r="BS24" s="297"/>
      <c r="BT24" s="297"/>
      <c r="BU24" s="297"/>
      <c r="BV24" s="363">
        <v>0.01</v>
      </c>
      <c r="BW24" s="346">
        <f>BV24*BW18</f>
        <v>629.64</v>
      </c>
      <c r="BX24" s="296" t="str">
        <f>BX15</f>
        <v>EPA Cost Manual, Sec 6, Ch 3, Table 3.16, 9/1999</v>
      </c>
      <c r="CG24" s="335"/>
      <c r="CH24" s="333"/>
      <c r="CI24" s="393" t="s">
        <v>122</v>
      </c>
      <c r="CJ24" s="297"/>
      <c r="CK24" s="297"/>
      <c r="CL24" s="297"/>
      <c r="CM24" s="363">
        <v>0.05</v>
      </c>
      <c r="CN24" s="346">
        <f>CM24*CN18</f>
        <v>638.51770543212695</v>
      </c>
      <c r="CO24" s="296" t="str">
        <f>CO15</f>
        <v>EPA Cost Manual, Sec 6, Ch 2, Table 2.8, 7/2002</v>
      </c>
      <c r="CX24" s="335"/>
      <c r="CY24" s="333"/>
      <c r="CZ24" s="348" t="s">
        <v>119</v>
      </c>
      <c r="DD24" s="363">
        <v>0.04</v>
      </c>
      <c r="DE24" s="346">
        <f>DD24*DE21</f>
        <v>537.2113097280187</v>
      </c>
      <c r="DF24" s="296" t="str">
        <f>DF18</f>
        <v>EPA Cost Manual, Sec 6, Ch 1, Table 1.9, 12/1998</v>
      </c>
      <c r="DO24" s="335"/>
      <c r="DP24" s="333"/>
      <c r="DQ24" s="87"/>
      <c r="DR24" s="108"/>
      <c r="DS24" s="59"/>
      <c r="DT24" s="59"/>
      <c r="DU24" s="108"/>
      <c r="DV24" s="108"/>
      <c r="DW24" s="108"/>
      <c r="DX24" s="108"/>
      <c r="DY24" s="108"/>
      <c r="DZ24" s="108"/>
      <c r="EA24" s="108"/>
      <c r="EB24" s="108"/>
      <c r="EC24" s="108"/>
      <c r="ED24" s="59"/>
      <c r="EF24" s="335"/>
    </row>
    <row r="25" spans="1:136" s="296" customFormat="1" ht="13.2" customHeight="1" thickTop="1" x14ac:dyDescent="0.3">
      <c r="A25" s="333"/>
      <c r="B25" s="376"/>
      <c r="C25" s="376"/>
      <c r="D25" s="376"/>
      <c r="E25" s="376"/>
      <c r="F25" s="376"/>
      <c r="G25" s="376"/>
      <c r="H25" s="376"/>
      <c r="I25" s="376"/>
      <c r="J25" s="376"/>
      <c r="K25" s="376"/>
      <c r="L25" s="376"/>
      <c r="Q25" s="335"/>
      <c r="R25" s="333"/>
      <c r="S25" s="393" t="s">
        <v>123</v>
      </c>
      <c r="T25" s="297"/>
      <c r="U25" s="297"/>
      <c r="V25" s="297"/>
      <c r="W25" s="363">
        <v>0.02</v>
      </c>
      <c r="X25" s="346">
        <f>W25*X18</f>
        <v>1494.3456000000001</v>
      </c>
      <c r="Y25" s="296" t="str">
        <f>Y15</f>
        <v>EPA Cost Manual, Sec 6, Ch 3, Table 3.16, 9/1999</v>
      </c>
      <c r="AH25" s="335"/>
      <c r="AI25" s="333"/>
      <c r="AJ25" s="393" t="s">
        <v>123</v>
      </c>
      <c r="AK25" s="297"/>
      <c r="AL25" s="297"/>
      <c r="AM25" s="297"/>
      <c r="AN25" s="363">
        <v>0.03</v>
      </c>
      <c r="AO25" s="346">
        <f>AN25*AO18</f>
        <v>2409.505594212304</v>
      </c>
      <c r="AP25" s="296" t="str">
        <f>AP15</f>
        <v>EPA Cost Manual, Sec 6, Ch 2, Table 2.8, 7/2002</v>
      </c>
      <c r="AY25" s="335"/>
      <c r="AZ25" s="333"/>
      <c r="BA25" s="393" t="s">
        <v>120</v>
      </c>
      <c r="BB25" s="297"/>
      <c r="BC25" s="297"/>
      <c r="BD25" s="297"/>
      <c r="BE25" s="363">
        <v>0.5</v>
      </c>
      <c r="BF25" s="346">
        <f>BE25*BF21</f>
        <v>16154.063265383731</v>
      </c>
      <c r="BG25" s="296" t="str">
        <f>BG18</f>
        <v>EPA Cost Manual, Sec 6, Ch 1, Table 1.9, 12/1998</v>
      </c>
      <c r="BP25" s="335"/>
      <c r="BQ25" s="333"/>
      <c r="BR25" s="393" t="s">
        <v>123</v>
      </c>
      <c r="BS25" s="297"/>
      <c r="BT25" s="297"/>
      <c r="BU25" s="297"/>
      <c r="BV25" s="363">
        <v>0.02</v>
      </c>
      <c r="BW25" s="346">
        <f>BV25*BW18</f>
        <v>1259.28</v>
      </c>
      <c r="BX25" s="296" t="str">
        <f>BX15</f>
        <v>EPA Cost Manual, Sec 6, Ch 3, Table 3.16, 9/1999</v>
      </c>
      <c r="CG25" s="335"/>
      <c r="CH25" s="333"/>
      <c r="CI25" s="393" t="s">
        <v>123</v>
      </c>
      <c r="CJ25" s="297"/>
      <c r="CK25" s="297"/>
      <c r="CL25" s="297"/>
      <c r="CM25" s="363">
        <v>0.03</v>
      </c>
      <c r="CN25" s="346">
        <f>CM25*CN18</f>
        <v>383.11062325927611</v>
      </c>
      <c r="CO25" s="296" t="str">
        <f>CO15</f>
        <v>EPA Cost Manual, Sec 6, Ch 2, Table 2.8, 7/2002</v>
      </c>
      <c r="CX25" s="335"/>
      <c r="CY25" s="333"/>
      <c r="CZ25" s="393" t="s">
        <v>120</v>
      </c>
      <c r="DA25" s="297"/>
      <c r="DB25" s="297"/>
      <c r="DC25" s="297"/>
      <c r="DD25" s="363">
        <v>0.5</v>
      </c>
      <c r="DE25" s="346">
        <f>DD25*DE21</f>
        <v>6715.1413716002335</v>
      </c>
      <c r="DF25" s="296" t="str">
        <f>DF18</f>
        <v>EPA Cost Manual, Sec 6, Ch 1, Table 1.9, 12/1998</v>
      </c>
      <c r="DO25" s="335"/>
      <c r="DP25" s="333"/>
      <c r="DQ25" s="355">
        <v>600</v>
      </c>
      <c r="DR25" s="286" t="s">
        <v>329</v>
      </c>
      <c r="DS25" s="356">
        <v>70.5</v>
      </c>
      <c r="DT25" s="286" t="s">
        <v>335</v>
      </c>
      <c r="DU25" s="357"/>
      <c r="DV25" s="286" t="s">
        <v>225</v>
      </c>
      <c r="DW25" s="357"/>
      <c r="DX25" s="286" t="s">
        <v>230</v>
      </c>
      <c r="DY25" s="357"/>
      <c r="DZ25" s="286" t="s">
        <v>334</v>
      </c>
      <c r="EA25" s="357">
        <f>Incinerator!$E$24</f>
        <v>31</v>
      </c>
      <c r="EB25" s="286" t="s">
        <v>35</v>
      </c>
      <c r="EC25" s="358" t="s">
        <v>27</v>
      </c>
      <c r="ED25" s="359">
        <f>DQ25*DS25/DW26/DY26*EA25/DU26</f>
        <v>0.22453767123287671</v>
      </c>
      <c r="EE25" s="360" t="s">
        <v>35</v>
      </c>
      <c r="EF25" s="335"/>
    </row>
    <row r="26" spans="1:136" s="296" customFormat="1" ht="13.2" customHeight="1" thickBot="1" x14ac:dyDescent="0.35">
      <c r="A26" s="333"/>
      <c r="Q26" s="335"/>
      <c r="R26" s="333"/>
      <c r="S26" s="393" t="s">
        <v>124</v>
      </c>
      <c r="T26" s="297"/>
      <c r="U26" s="297"/>
      <c r="V26" s="297"/>
      <c r="W26" s="363">
        <v>0.02</v>
      </c>
      <c r="X26" s="375">
        <f>W26*X18</f>
        <v>1494.3456000000001</v>
      </c>
      <c r="Y26" s="296" t="str">
        <f>Y15</f>
        <v>EPA Cost Manual, Sec 6, Ch 3, Table 3.16, 9/1999</v>
      </c>
      <c r="AH26" s="335"/>
      <c r="AI26" s="333"/>
      <c r="AJ26" s="393" t="s">
        <v>124</v>
      </c>
      <c r="AK26" s="297"/>
      <c r="AL26" s="297"/>
      <c r="AM26" s="297"/>
      <c r="AN26" s="363">
        <v>0.01</v>
      </c>
      <c r="AO26" s="375">
        <f>AN26*AO18</f>
        <v>803.16853140410137</v>
      </c>
      <c r="AP26" s="296" t="str">
        <f>AP15</f>
        <v>EPA Cost Manual, Sec 6, Ch 2, Table 2.8, 7/2002</v>
      </c>
      <c r="AY26" s="335"/>
      <c r="AZ26" s="333"/>
      <c r="BA26" s="393" t="s">
        <v>121</v>
      </c>
      <c r="BB26" s="297"/>
      <c r="BC26" s="297"/>
      <c r="BD26" s="297"/>
      <c r="BE26" s="363">
        <v>0.08</v>
      </c>
      <c r="BF26" s="346">
        <f>BE26*BF21</f>
        <v>2584.6501224613971</v>
      </c>
      <c r="BG26" s="296" t="str">
        <f>BG18</f>
        <v>EPA Cost Manual, Sec 6, Ch 1, Table 1.9, 12/1998</v>
      </c>
      <c r="BP26" s="335"/>
      <c r="BQ26" s="333"/>
      <c r="BR26" s="393" t="s">
        <v>124</v>
      </c>
      <c r="BS26" s="297"/>
      <c r="BT26" s="297"/>
      <c r="BU26" s="297"/>
      <c r="BV26" s="363">
        <v>0.02</v>
      </c>
      <c r="BW26" s="375">
        <f>BV26*BW18</f>
        <v>1259.28</v>
      </c>
      <c r="BX26" s="296" t="str">
        <f>BX15</f>
        <v>EPA Cost Manual, Sec 6, Ch 3, Table 3.16, 9/1999</v>
      </c>
      <c r="CG26" s="335"/>
      <c r="CH26" s="333"/>
      <c r="CI26" s="393" t="s">
        <v>124</v>
      </c>
      <c r="CJ26" s="297"/>
      <c r="CK26" s="297"/>
      <c r="CL26" s="297"/>
      <c r="CM26" s="363">
        <v>0.01</v>
      </c>
      <c r="CN26" s="375">
        <f>CM26*CN18</f>
        <v>127.70354108642537</v>
      </c>
      <c r="CO26" s="296" t="str">
        <f>CO15</f>
        <v>EPA Cost Manual, Sec 6, Ch 2, Table 2.8, 7/2002</v>
      </c>
      <c r="CX26" s="335"/>
      <c r="CY26" s="333"/>
      <c r="CZ26" s="393" t="s">
        <v>121</v>
      </c>
      <c r="DA26" s="297"/>
      <c r="DB26" s="297"/>
      <c r="DC26" s="297"/>
      <c r="DD26" s="363">
        <v>0.08</v>
      </c>
      <c r="DE26" s="346">
        <f>DD26*DE21</f>
        <v>1074.4226194560374</v>
      </c>
      <c r="DF26" s="296" t="str">
        <f>DF18</f>
        <v>EPA Cost Manual, Sec 6, Ch 1, Table 1.9, 12/1998</v>
      </c>
      <c r="DO26" s="335"/>
      <c r="DP26" s="333"/>
      <c r="DQ26" s="297"/>
      <c r="DR26" s="297"/>
      <c r="DS26" s="365"/>
      <c r="DT26" s="297" t="s">
        <v>336</v>
      </c>
      <c r="DU26" s="365">
        <f>$DQ$66</f>
        <v>365</v>
      </c>
      <c r="DV26" s="297" t="s">
        <v>230</v>
      </c>
      <c r="DW26" s="394">
        <v>8</v>
      </c>
      <c r="DX26" s="297" t="s">
        <v>65</v>
      </c>
      <c r="DY26" s="366">
        <f>$DQ$67</f>
        <v>2000</v>
      </c>
      <c r="DZ26" s="297" t="s">
        <v>333</v>
      </c>
      <c r="EA26" s="365"/>
      <c r="EB26" s="297" t="s">
        <v>334</v>
      </c>
      <c r="EC26" s="297"/>
      <c r="ED26" s="367"/>
      <c r="EE26" s="368" t="s">
        <v>65</v>
      </c>
      <c r="EF26" s="335"/>
    </row>
    <row r="27" spans="1:136" s="296" customFormat="1" ht="13.2" customHeight="1" thickTop="1" x14ac:dyDescent="0.3">
      <c r="A27" s="333"/>
      <c r="B27" s="302"/>
      <c r="C27" s="395" t="s">
        <v>324</v>
      </c>
      <c r="D27" s="396"/>
      <c r="E27" s="396"/>
      <c r="F27" s="396"/>
      <c r="G27" s="397"/>
      <c r="H27" s="397"/>
      <c r="I27" s="398" t="s">
        <v>325</v>
      </c>
      <c r="J27" s="397"/>
      <c r="K27" s="396"/>
      <c r="L27" s="398" t="s">
        <v>326</v>
      </c>
      <c r="M27" s="397"/>
      <c r="N27" s="396"/>
      <c r="O27" s="297"/>
      <c r="Q27" s="335"/>
      <c r="R27" s="333"/>
      <c r="S27" s="377" t="s">
        <v>125</v>
      </c>
      <c r="T27" s="297"/>
      <c r="U27" s="297"/>
      <c r="V27" s="297"/>
      <c r="W27" s="399"/>
      <c r="X27" s="346">
        <f>SUM(X21:X26)</f>
        <v>50060.577600000004</v>
      </c>
      <c r="AH27" s="335"/>
      <c r="AI27" s="333"/>
      <c r="AJ27" s="377" t="s">
        <v>125</v>
      </c>
      <c r="AK27" s="297"/>
      <c r="AL27" s="297"/>
      <c r="AM27" s="297"/>
      <c r="AN27" s="399"/>
      <c r="AO27" s="346">
        <f>SUM(AO21:AO26)</f>
        <v>44977.437758629683</v>
      </c>
      <c r="AY27" s="335"/>
      <c r="AZ27" s="333"/>
      <c r="BA27" s="393" t="s">
        <v>122</v>
      </c>
      <c r="BB27" s="297"/>
      <c r="BC27" s="297"/>
      <c r="BD27" s="297"/>
      <c r="BE27" s="363">
        <v>0.01</v>
      </c>
      <c r="BF27" s="346">
        <f>BE27*BF21</f>
        <v>323.08126530767464</v>
      </c>
      <c r="BG27" s="296" t="str">
        <f>BG18</f>
        <v>EPA Cost Manual, Sec 6, Ch 1, Table 1.9, 12/1998</v>
      </c>
      <c r="BP27" s="335"/>
      <c r="BQ27" s="333"/>
      <c r="BR27" s="377" t="s">
        <v>125</v>
      </c>
      <c r="BS27" s="297"/>
      <c r="BT27" s="297"/>
      <c r="BU27" s="297"/>
      <c r="BV27" s="399"/>
      <c r="BW27" s="346">
        <f>SUM(BW21:BW26)</f>
        <v>42185.88</v>
      </c>
      <c r="CG27" s="335"/>
      <c r="CH27" s="333"/>
      <c r="CI27" s="377" t="s">
        <v>125</v>
      </c>
      <c r="CJ27" s="297"/>
      <c r="CK27" s="297"/>
      <c r="CL27" s="297"/>
      <c r="CM27" s="399"/>
      <c r="CN27" s="346">
        <f>SUM(CN21:CN26)</f>
        <v>7151.3983008398218</v>
      </c>
      <c r="CX27" s="335"/>
      <c r="CY27" s="333"/>
      <c r="CZ27" s="393" t="s">
        <v>122</v>
      </c>
      <c r="DA27" s="297"/>
      <c r="DB27" s="297"/>
      <c r="DC27" s="297"/>
      <c r="DD27" s="363">
        <v>0.01</v>
      </c>
      <c r="DE27" s="346">
        <f>DD27*DE21</f>
        <v>134.30282743200468</v>
      </c>
      <c r="DF27" s="296" t="str">
        <f>DF18</f>
        <v>EPA Cost Manual, Sec 6, Ch 1, Table 1.9, 12/1998</v>
      </c>
      <c r="DO27" s="335"/>
      <c r="DP27" s="333"/>
      <c r="DQ27" s="87"/>
      <c r="DR27" s="87"/>
      <c r="DS27" s="87"/>
      <c r="DT27" s="87"/>
      <c r="DU27" s="87"/>
      <c r="DV27" s="87"/>
      <c r="DW27" s="87"/>
      <c r="DX27" s="87"/>
      <c r="DY27" s="87"/>
      <c r="DZ27" s="87"/>
      <c r="EA27" s="87"/>
      <c r="EB27" s="87"/>
      <c r="EC27" s="87"/>
      <c r="ED27" s="87"/>
      <c r="EF27" s="335"/>
    </row>
    <row r="28" spans="1:136" s="296" customFormat="1" ht="13.2" customHeight="1" x14ac:dyDescent="0.3">
      <c r="A28" s="333"/>
      <c r="B28" s="384"/>
      <c r="C28" s="400" t="s">
        <v>171</v>
      </c>
      <c r="D28" s="401" t="s">
        <v>285</v>
      </c>
      <c r="E28" s="401" t="s">
        <v>48</v>
      </c>
      <c r="F28" s="400" t="s">
        <v>171</v>
      </c>
      <c r="G28" s="401" t="s">
        <v>285</v>
      </c>
      <c r="H28" s="401" t="s">
        <v>48</v>
      </c>
      <c r="I28" s="400" t="s">
        <v>171</v>
      </c>
      <c r="J28" s="401" t="s">
        <v>285</v>
      </c>
      <c r="K28" s="401" t="s">
        <v>48</v>
      </c>
      <c r="L28" s="400" t="s">
        <v>171</v>
      </c>
      <c r="M28" s="401" t="s">
        <v>285</v>
      </c>
      <c r="N28" s="401" t="s">
        <v>48</v>
      </c>
      <c r="O28" s="297"/>
      <c r="P28" s="297"/>
      <c r="Q28" s="335"/>
      <c r="R28" s="333"/>
      <c r="S28" s="297"/>
      <c r="T28" s="297"/>
      <c r="U28" s="297"/>
      <c r="V28" s="297"/>
      <c r="W28" s="399"/>
      <c r="X28" s="297"/>
      <c r="Y28" s="297"/>
      <c r="Z28" s="297"/>
      <c r="AA28" s="297"/>
      <c r="AB28" s="297"/>
      <c r="AC28" s="297"/>
      <c r="AD28" s="297"/>
      <c r="AE28" s="297"/>
      <c r="AH28" s="335"/>
      <c r="AI28" s="333"/>
      <c r="AJ28" s="297"/>
      <c r="AK28" s="297"/>
      <c r="AL28" s="297"/>
      <c r="AM28" s="297"/>
      <c r="AN28" s="399"/>
      <c r="AO28" s="297"/>
      <c r="AP28" s="297"/>
      <c r="AQ28" s="297"/>
      <c r="AR28" s="297"/>
      <c r="AS28" s="297"/>
      <c r="AT28" s="297"/>
      <c r="AU28" s="297"/>
      <c r="AV28" s="297"/>
      <c r="AY28" s="335"/>
      <c r="AZ28" s="333"/>
      <c r="BA28" s="393" t="s">
        <v>123</v>
      </c>
      <c r="BB28" s="297"/>
      <c r="BC28" s="297"/>
      <c r="BD28" s="297"/>
      <c r="BE28" s="363">
        <v>7.0000000000000007E-2</v>
      </c>
      <c r="BF28" s="346">
        <f>BE28*BF21</f>
        <v>2261.5688571537225</v>
      </c>
      <c r="BG28" s="296" t="str">
        <f>BG18</f>
        <v>EPA Cost Manual, Sec 6, Ch 1, Table 1.9, 12/1998</v>
      </c>
      <c r="BP28" s="335"/>
      <c r="BQ28" s="333"/>
      <c r="BR28" s="297"/>
      <c r="BS28" s="297"/>
      <c r="BT28" s="297"/>
      <c r="BU28" s="297"/>
      <c r="BV28" s="399"/>
      <c r="BW28" s="297"/>
      <c r="BX28" s="297"/>
      <c r="BY28" s="297"/>
      <c r="BZ28" s="297"/>
      <c r="CA28" s="297"/>
      <c r="CB28" s="297"/>
      <c r="CC28" s="297"/>
      <c r="CD28" s="297"/>
      <c r="CG28" s="335"/>
      <c r="CH28" s="333"/>
      <c r="CI28" s="297"/>
      <c r="CJ28" s="297"/>
      <c r="CK28" s="297"/>
      <c r="CL28" s="297"/>
      <c r="CM28" s="399"/>
      <c r="CN28" s="297"/>
      <c r="CO28" s="297"/>
      <c r="CP28" s="297"/>
      <c r="CQ28" s="297"/>
      <c r="CR28" s="297"/>
      <c r="CS28" s="297"/>
      <c r="CT28" s="297"/>
      <c r="CU28" s="297"/>
      <c r="CX28" s="335"/>
      <c r="CY28" s="333"/>
      <c r="CZ28" s="393" t="s">
        <v>123</v>
      </c>
      <c r="DA28" s="297"/>
      <c r="DB28" s="297"/>
      <c r="DC28" s="297"/>
      <c r="DD28" s="363">
        <v>7.0000000000000007E-2</v>
      </c>
      <c r="DE28" s="346">
        <f>DD28*DE21</f>
        <v>940.11979202403279</v>
      </c>
      <c r="DF28" s="296" t="str">
        <f>DF18</f>
        <v>EPA Cost Manual, Sec 6, Ch 1, Table 1.9, 12/1998</v>
      </c>
      <c r="DO28" s="335"/>
      <c r="DP28" s="333"/>
      <c r="EF28" s="335"/>
    </row>
    <row r="29" spans="1:136" s="296" customFormat="1" ht="13.2" customHeight="1" thickBot="1" x14ac:dyDescent="0.35">
      <c r="A29" s="333"/>
      <c r="B29" s="391" t="s">
        <v>13</v>
      </c>
      <c r="C29" s="402" t="s">
        <v>87</v>
      </c>
      <c r="D29" s="391" t="s">
        <v>87</v>
      </c>
      <c r="E29" s="391" t="s">
        <v>87</v>
      </c>
      <c r="F29" s="402" t="s">
        <v>71</v>
      </c>
      <c r="G29" s="391" t="s">
        <v>71</v>
      </c>
      <c r="H29" s="391" t="s">
        <v>71</v>
      </c>
      <c r="I29" s="402" t="s">
        <v>71</v>
      </c>
      <c r="J29" s="391" t="s">
        <v>71</v>
      </c>
      <c r="K29" s="391" t="s">
        <v>71</v>
      </c>
      <c r="L29" s="402" t="s">
        <v>327</v>
      </c>
      <c r="M29" s="391" t="s">
        <v>327</v>
      </c>
      <c r="N29" s="391" t="s">
        <v>327</v>
      </c>
      <c r="O29" s="297"/>
      <c r="P29" s="297"/>
      <c r="Q29" s="335"/>
      <c r="R29" s="333"/>
      <c r="S29" s="393" t="s">
        <v>126</v>
      </c>
      <c r="T29" s="297"/>
      <c r="U29" s="297"/>
      <c r="V29" s="297"/>
      <c r="W29" s="363">
        <v>0</v>
      </c>
      <c r="X29" s="346">
        <f>W29*X18</f>
        <v>0</v>
      </c>
      <c r="Y29" s="296" t="str">
        <f>Y15</f>
        <v>EPA Cost Manual, Sec 6, Ch 3, Table 3.16, 9/1999</v>
      </c>
      <c r="AH29" s="335"/>
      <c r="AI29" s="333"/>
      <c r="AJ29" s="393" t="s">
        <v>126</v>
      </c>
      <c r="AK29" s="297"/>
      <c r="AL29" s="297"/>
      <c r="AM29" s="297"/>
      <c r="AN29" s="363">
        <v>0</v>
      </c>
      <c r="AO29" s="346">
        <f>AN29*AO18</f>
        <v>0</v>
      </c>
      <c r="AP29" s="296" t="str">
        <f>AP15</f>
        <v>EPA Cost Manual, Sec 6, Ch 2, Table 2.8, 7/2002</v>
      </c>
      <c r="AY29" s="335"/>
      <c r="AZ29" s="333"/>
      <c r="BA29" s="393" t="s">
        <v>124</v>
      </c>
      <c r="BB29" s="297"/>
      <c r="BC29" s="297"/>
      <c r="BD29" s="297"/>
      <c r="BE29" s="363">
        <v>0.04</v>
      </c>
      <c r="BF29" s="375">
        <f>BE29*BF21</f>
        <v>1292.3250612306986</v>
      </c>
      <c r="BG29" s="296" t="str">
        <f>BG18</f>
        <v>EPA Cost Manual, Sec 6, Ch 1, Table 1.9, 12/1998</v>
      </c>
      <c r="BP29" s="335"/>
      <c r="BQ29" s="333"/>
      <c r="BR29" s="393" t="s">
        <v>126</v>
      </c>
      <c r="BS29" s="297"/>
      <c r="BT29" s="297"/>
      <c r="BU29" s="297"/>
      <c r="BV29" s="363">
        <v>0</v>
      </c>
      <c r="BW29" s="346">
        <f>BV29*BW18</f>
        <v>0</v>
      </c>
      <c r="BX29" s="296" t="str">
        <f>BX15</f>
        <v>EPA Cost Manual, Sec 6, Ch 3, Table 3.16, 9/1999</v>
      </c>
      <c r="CG29" s="335"/>
      <c r="CH29" s="333"/>
      <c r="CI29" s="393" t="s">
        <v>126</v>
      </c>
      <c r="CJ29" s="297"/>
      <c r="CK29" s="297"/>
      <c r="CL29" s="297"/>
      <c r="CM29" s="363">
        <v>0</v>
      </c>
      <c r="CN29" s="346">
        <f>CM29*CN18</f>
        <v>0</v>
      </c>
      <c r="CO29" s="296" t="str">
        <f>CO15</f>
        <v>EPA Cost Manual, Sec 6, Ch 2, Table 2.8, 7/2002</v>
      </c>
      <c r="CX29" s="335"/>
      <c r="CY29" s="333"/>
      <c r="CZ29" s="393" t="s">
        <v>124</v>
      </c>
      <c r="DA29" s="297"/>
      <c r="DB29" s="297"/>
      <c r="DC29" s="297"/>
      <c r="DD29" s="363">
        <v>0.04</v>
      </c>
      <c r="DE29" s="375">
        <f>DD29*DE21</f>
        <v>537.2113097280187</v>
      </c>
      <c r="DF29" s="296" t="str">
        <f>DF18</f>
        <v>EPA Cost Manual, Sec 6, Ch 1, Table 1.9, 12/1998</v>
      </c>
      <c r="DO29" s="335"/>
      <c r="DP29" s="333"/>
      <c r="DQ29" s="359">
        <f>ED25</f>
        <v>0.22453767123287671</v>
      </c>
      <c r="DR29" s="360" t="s">
        <v>35</v>
      </c>
      <c r="DS29" s="379"/>
      <c r="DT29" s="360" t="s">
        <v>29</v>
      </c>
      <c r="DU29" s="379">
        <f>$DQ$68</f>
        <v>386.5</v>
      </c>
      <c r="DV29" s="360" t="s">
        <v>28</v>
      </c>
      <c r="DW29" s="380"/>
      <c r="DX29" s="381" t="s">
        <v>67</v>
      </c>
      <c r="DY29" s="380"/>
      <c r="DZ29" s="381" t="s">
        <v>65</v>
      </c>
      <c r="EA29" s="382">
        <f>$DQ$70</f>
        <v>1000000</v>
      </c>
      <c r="EB29" s="358" t="s">
        <v>27</v>
      </c>
      <c r="EC29" s="383">
        <f>DQ29/DS30*DU29/DW30/DY30*EA29</f>
        <v>1721.2862456167804</v>
      </c>
      <c r="ED29" s="108" t="s">
        <v>40</v>
      </c>
      <c r="EF29" s="335"/>
    </row>
    <row r="30" spans="1:136" s="296" customFormat="1" ht="13.2" customHeight="1" thickTop="1" x14ac:dyDescent="0.3">
      <c r="A30" s="333"/>
      <c r="B30" s="345">
        <f>$B$16</f>
        <v>27</v>
      </c>
      <c r="C30" s="403">
        <f>C23*$I$16/$B$66</f>
        <v>6.8711250000000001</v>
      </c>
      <c r="D30" s="353">
        <f>D23*$I$16/$B$66</f>
        <v>0.97455000000000003</v>
      </c>
      <c r="E30" s="353">
        <f>E23*$I$16/$B$66</f>
        <v>0.37503750000000002</v>
      </c>
      <c r="F30" s="404">
        <f>C23*$F$16/$B$66</f>
        <v>12.4245</v>
      </c>
      <c r="G30" s="405">
        <f>D23*$F$16/$B$66</f>
        <v>1.7622</v>
      </c>
      <c r="H30" s="405">
        <f>E23*$F$16/$B$66</f>
        <v>0.67815000000000014</v>
      </c>
      <c r="I30" s="406">
        <v>7.2911035113669059E-2</v>
      </c>
      <c r="J30" s="407">
        <v>0.17815988076447808</v>
      </c>
      <c r="K30" s="407">
        <v>8.0175019183757468E-2</v>
      </c>
      <c r="L30" s="408">
        <f t="shared" ref="L30:N31" si="0">1-I30/F30</f>
        <v>0.9941316724927628</v>
      </c>
      <c r="M30" s="409">
        <f t="shared" si="0"/>
        <v>0.89889917105636241</v>
      </c>
      <c r="N30" s="409">
        <f t="shared" si="0"/>
        <v>0.88177391552937046</v>
      </c>
      <c r="O30" s="297"/>
      <c r="P30" s="297"/>
      <c r="Q30" s="335"/>
      <c r="R30" s="333"/>
      <c r="S30" s="393" t="s">
        <v>127</v>
      </c>
      <c r="T30" s="297"/>
      <c r="U30" s="297"/>
      <c r="V30" s="297"/>
      <c r="W30" s="363">
        <v>0</v>
      </c>
      <c r="X30" s="346">
        <f>W30*X18</f>
        <v>0</v>
      </c>
      <c r="Y30" s="296" t="str">
        <f>Y15</f>
        <v>EPA Cost Manual, Sec 6, Ch 3, Table 3.16, 9/1999</v>
      </c>
      <c r="Z30" s="297"/>
      <c r="AA30" s="297"/>
      <c r="AB30" s="297"/>
      <c r="AH30" s="335"/>
      <c r="AI30" s="333"/>
      <c r="AJ30" s="393" t="s">
        <v>127</v>
      </c>
      <c r="AK30" s="297"/>
      <c r="AL30" s="297"/>
      <c r="AM30" s="297"/>
      <c r="AN30" s="363">
        <v>0</v>
      </c>
      <c r="AO30" s="346">
        <f>AN30*AO18</f>
        <v>0</v>
      </c>
      <c r="AP30" s="296" t="str">
        <f>AP15</f>
        <v>EPA Cost Manual, Sec 6, Ch 2, Table 2.8, 7/2002</v>
      </c>
      <c r="AQ30" s="297"/>
      <c r="AR30" s="297"/>
      <c r="AS30" s="297"/>
      <c r="AY30" s="335"/>
      <c r="AZ30" s="333"/>
      <c r="BA30" s="377" t="s">
        <v>125</v>
      </c>
      <c r="BB30" s="297"/>
      <c r="BC30" s="297"/>
      <c r="BD30" s="297"/>
      <c r="BE30" s="399"/>
      <c r="BF30" s="346">
        <f>SUM(BF24:BF29)</f>
        <v>23908.013632767921</v>
      </c>
      <c r="BP30" s="335"/>
      <c r="BQ30" s="333"/>
      <c r="BR30" s="393" t="s">
        <v>127</v>
      </c>
      <c r="BS30" s="297"/>
      <c r="BT30" s="297"/>
      <c r="BU30" s="297"/>
      <c r="BV30" s="363">
        <v>0</v>
      </c>
      <c r="BW30" s="346">
        <f>BV30*BW18</f>
        <v>0</v>
      </c>
      <c r="BX30" s="296" t="str">
        <f>BX15</f>
        <v>EPA Cost Manual, Sec 6, Ch 3, Table 3.16, 9/1999</v>
      </c>
      <c r="BY30" s="297"/>
      <c r="BZ30" s="297"/>
      <c r="CA30" s="297"/>
      <c r="CG30" s="335"/>
      <c r="CH30" s="333"/>
      <c r="CI30" s="393" t="s">
        <v>127</v>
      </c>
      <c r="CJ30" s="297"/>
      <c r="CK30" s="297"/>
      <c r="CL30" s="297"/>
      <c r="CM30" s="363">
        <v>0</v>
      </c>
      <c r="CN30" s="346">
        <f>CM30*CN18</f>
        <v>0</v>
      </c>
      <c r="CO30" s="296" t="str">
        <f>CO15</f>
        <v>EPA Cost Manual, Sec 6, Ch 2, Table 2.8, 7/2002</v>
      </c>
      <c r="CP30" s="297"/>
      <c r="CQ30" s="297"/>
      <c r="CR30" s="297"/>
      <c r="CX30" s="335"/>
      <c r="CY30" s="333"/>
      <c r="CZ30" s="377" t="s">
        <v>125</v>
      </c>
      <c r="DA30" s="297"/>
      <c r="DB30" s="297"/>
      <c r="DC30" s="297"/>
      <c r="DD30" s="399"/>
      <c r="DE30" s="346">
        <f>SUM(DE24:DE29)</f>
        <v>9938.4092299683434</v>
      </c>
      <c r="DO30" s="335"/>
      <c r="DP30" s="333"/>
      <c r="DQ30" s="367"/>
      <c r="DR30" s="368" t="s">
        <v>65</v>
      </c>
      <c r="DS30" s="385">
        <f>$DQ$69</f>
        <v>28.01</v>
      </c>
      <c r="DT30" s="87" t="s">
        <v>35</v>
      </c>
      <c r="DU30" s="386"/>
      <c r="DV30" s="108" t="s">
        <v>29</v>
      </c>
      <c r="DW30" s="387">
        <f>Incinerator!K17</f>
        <v>30</v>
      </c>
      <c r="DX30" s="108" t="s">
        <v>28</v>
      </c>
      <c r="DY30" s="388">
        <v>60</v>
      </c>
      <c r="DZ30" s="108" t="s">
        <v>67</v>
      </c>
      <c r="EA30" s="386"/>
      <c r="EC30" s="108"/>
      <c r="ED30" s="108"/>
      <c r="EF30" s="335"/>
    </row>
    <row r="31" spans="1:136" s="296" customFormat="1" ht="13.2" customHeight="1" thickBot="1" x14ac:dyDescent="0.35">
      <c r="A31" s="333"/>
      <c r="B31" s="391">
        <f>$B$17</f>
        <v>28</v>
      </c>
      <c r="C31" s="410">
        <f>C24*$I$17/$B$66</f>
        <v>4.8644999999999996</v>
      </c>
      <c r="D31" s="411">
        <f>D24*$I$17/$B$66</f>
        <v>9.0944999999999998E-2</v>
      </c>
      <c r="E31" s="411">
        <f>E24*$I$17/$B$66</f>
        <v>0.32782499999999998</v>
      </c>
      <c r="F31" s="412">
        <f>C24*$F$17/$B$66</f>
        <v>3.3318493150684931</v>
      </c>
      <c r="G31" s="405">
        <f>D24*$F$17/$B$66</f>
        <v>6.2291095890410958E-2</v>
      </c>
      <c r="H31" s="405">
        <f>E24*$F$17/$B$66</f>
        <v>0.22453767123287674</v>
      </c>
      <c r="I31" s="413">
        <v>6.0860086046284718E-3</v>
      </c>
      <c r="J31" s="407">
        <v>4.3718665647814632E-2</v>
      </c>
      <c r="K31" s="407">
        <v>6.5911169996382335E-3</v>
      </c>
      <c r="L31" s="414">
        <f t="shared" si="0"/>
        <v>0.99817338419924806</v>
      </c>
      <c r="M31" s="409">
        <f t="shared" si="0"/>
        <v>0.29815545829007239</v>
      </c>
      <c r="N31" s="409">
        <f t="shared" si="0"/>
        <v>0.97064582988035741</v>
      </c>
      <c r="O31" s="297"/>
      <c r="P31" s="297"/>
      <c r="Q31" s="335"/>
      <c r="R31" s="333"/>
      <c r="S31" s="297"/>
      <c r="T31" s="297"/>
      <c r="U31" s="297"/>
      <c r="V31" s="297"/>
      <c r="W31" s="399"/>
      <c r="X31" s="297"/>
      <c r="Y31" s="297"/>
      <c r="Z31" s="297"/>
      <c r="AA31" s="297"/>
      <c r="AB31" s="297"/>
      <c r="AH31" s="335"/>
      <c r="AI31" s="333"/>
      <c r="AJ31" s="297"/>
      <c r="AK31" s="297"/>
      <c r="AL31" s="297"/>
      <c r="AM31" s="297"/>
      <c r="AN31" s="399"/>
      <c r="AO31" s="297"/>
      <c r="AP31" s="297"/>
      <c r="AQ31" s="297"/>
      <c r="AR31" s="297"/>
      <c r="AS31" s="297"/>
      <c r="AY31" s="335"/>
      <c r="AZ31" s="333"/>
      <c r="BA31" s="297"/>
      <c r="BB31" s="297"/>
      <c r="BC31" s="297"/>
      <c r="BD31" s="297"/>
      <c r="BE31" s="399"/>
      <c r="BF31" s="297"/>
      <c r="BG31" s="297"/>
      <c r="BH31" s="297"/>
      <c r="BI31" s="297"/>
      <c r="BJ31" s="297"/>
      <c r="BK31" s="297"/>
      <c r="BL31" s="297"/>
      <c r="BM31" s="297"/>
      <c r="BP31" s="335"/>
      <c r="BQ31" s="333"/>
      <c r="BR31" s="297"/>
      <c r="BS31" s="297"/>
      <c r="BT31" s="297"/>
      <c r="BU31" s="297"/>
      <c r="BV31" s="399"/>
      <c r="BW31" s="297"/>
      <c r="BX31" s="297"/>
      <c r="BY31" s="297"/>
      <c r="BZ31" s="297"/>
      <c r="CA31" s="297"/>
      <c r="CG31" s="335"/>
      <c r="CH31" s="333"/>
      <c r="CI31" s="297"/>
      <c r="CJ31" s="297"/>
      <c r="CK31" s="297"/>
      <c r="CL31" s="297"/>
      <c r="CM31" s="399"/>
      <c r="CN31" s="297"/>
      <c r="CO31" s="297"/>
      <c r="CP31" s="297"/>
      <c r="CQ31" s="297"/>
      <c r="CR31" s="297"/>
      <c r="CX31" s="335"/>
      <c r="CY31" s="333"/>
      <c r="CZ31" s="297"/>
      <c r="DA31" s="297"/>
      <c r="DB31" s="297"/>
      <c r="DC31" s="297"/>
      <c r="DD31" s="399"/>
      <c r="DE31" s="297"/>
      <c r="DF31" s="297"/>
      <c r="DG31" s="297"/>
      <c r="DH31" s="297"/>
      <c r="DI31" s="297"/>
      <c r="DJ31" s="297"/>
      <c r="DK31" s="297"/>
      <c r="DL31" s="297"/>
      <c r="DO31" s="335"/>
      <c r="DP31" s="333"/>
      <c r="DQ31" s="389">
        <f>DQ29*DW26*$DQ$66/$DQ$67</f>
        <v>0.32782499999999998</v>
      </c>
      <c r="DR31" s="389" t="b">
        <f>DQ31=E31</f>
        <v>1</v>
      </c>
      <c r="EF31" s="335"/>
    </row>
    <row r="32" spans="1:136" s="296" customFormat="1" ht="13.2" customHeight="1" thickTop="1" x14ac:dyDescent="0.3">
      <c r="A32" s="333"/>
      <c r="B32" s="376"/>
      <c r="C32" s="376"/>
      <c r="D32" s="376"/>
      <c r="E32" s="376"/>
      <c r="F32" s="376"/>
      <c r="G32" s="376"/>
      <c r="H32" s="376"/>
      <c r="I32" s="302"/>
      <c r="J32" s="302"/>
      <c r="K32" s="415"/>
      <c r="L32" s="415"/>
      <c r="M32" s="415"/>
      <c r="N32" s="376"/>
      <c r="O32" s="297"/>
      <c r="P32" s="297"/>
      <c r="Q32" s="335"/>
      <c r="R32" s="333"/>
      <c r="S32" s="416" t="s">
        <v>128</v>
      </c>
      <c r="T32" s="297"/>
      <c r="U32" s="297"/>
      <c r="V32" s="297"/>
      <c r="W32" s="399"/>
      <c r="X32" s="417">
        <f>X30+X29+X27+X18</f>
        <v>124777.8576</v>
      </c>
      <c r="Y32" s="297"/>
      <c r="Z32" s="297"/>
      <c r="AA32" s="297"/>
      <c r="AB32" s="297"/>
      <c r="AC32" s="297"/>
      <c r="AD32" s="297"/>
      <c r="AH32" s="335"/>
      <c r="AI32" s="333"/>
      <c r="AJ32" s="416" t="s">
        <v>128</v>
      </c>
      <c r="AK32" s="297"/>
      <c r="AL32" s="297"/>
      <c r="AM32" s="297"/>
      <c r="AN32" s="399"/>
      <c r="AO32" s="417">
        <f>AO30+AO29+AO27+AO18</f>
        <v>125294.29089903983</v>
      </c>
      <c r="AP32" s="297"/>
      <c r="AQ32" s="297"/>
      <c r="AR32" s="297"/>
      <c r="AS32" s="297"/>
      <c r="AT32" s="297"/>
      <c r="AU32" s="297"/>
      <c r="AY32" s="335"/>
      <c r="AZ32" s="333"/>
      <c r="BA32" s="393" t="s">
        <v>126</v>
      </c>
      <c r="BB32" s="297"/>
      <c r="BC32" s="297"/>
      <c r="BD32" s="297"/>
      <c r="BE32" s="363">
        <v>0</v>
      </c>
      <c r="BF32" s="346">
        <f>BE32*BF21</f>
        <v>0</v>
      </c>
      <c r="BG32" s="296" t="str">
        <f>BG18</f>
        <v>EPA Cost Manual, Sec 6, Ch 1, Table 1.9, 12/1998</v>
      </c>
      <c r="BP32" s="335"/>
      <c r="BQ32" s="333"/>
      <c r="BR32" s="416" t="s">
        <v>128</v>
      </c>
      <c r="BS32" s="297"/>
      <c r="BT32" s="297"/>
      <c r="BU32" s="297"/>
      <c r="BV32" s="399"/>
      <c r="BW32" s="417">
        <f>BW30+BW29+BW27+BW18</f>
        <v>105149.88</v>
      </c>
      <c r="BX32" s="297"/>
      <c r="BY32" s="297"/>
      <c r="BZ32" s="297"/>
      <c r="CA32" s="297"/>
      <c r="CB32" s="297"/>
      <c r="CC32" s="297"/>
      <c r="CG32" s="335"/>
      <c r="CH32" s="333"/>
      <c r="CI32" s="416" t="s">
        <v>128</v>
      </c>
      <c r="CJ32" s="297"/>
      <c r="CK32" s="297"/>
      <c r="CL32" s="297"/>
      <c r="CM32" s="399"/>
      <c r="CN32" s="417">
        <f>CN30+CN29+CN27+CN18</f>
        <v>19921.75240948236</v>
      </c>
      <c r="CO32" s="297"/>
      <c r="CP32" s="297"/>
      <c r="CQ32" s="297"/>
      <c r="CR32" s="297"/>
      <c r="CS32" s="297"/>
      <c r="CT32" s="297"/>
      <c r="CX32" s="335"/>
      <c r="CY32" s="333"/>
      <c r="CZ32" s="393" t="s">
        <v>126</v>
      </c>
      <c r="DA32" s="297"/>
      <c r="DB32" s="297"/>
      <c r="DC32" s="297"/>
      <c r="DD32" s="363">
        <v>0</v>
      </c>
      <c r="DE32" s="346">
        <f>DD32*DE21</f>
        <v>0</v>
      </c>
      <c r="DF32" s="296" t="str">
        <f>DF18</f>
        <v>EPA Cost Manual, Sec 6, Ch 1, Table 1.9, 12/1998</v>
      </c>
      <c r="DO32" s="335"/>
      <c r="DP32" s="333"/>
      <c r="DQ32" s="297"/>
      <c r="DR32" s="297"/>
      <c r="EF32" s="335"/>
    </row>
    <row r="33" spans="1:136" s="296" customFormat="1" ht="13.2" customHeight="1" x14ac:dyDescent="0.3">
      <c r="A33" s="333"/>
      <c r="B33" s="297"/>
      <c r="C33" s="297"/>
      <c r="D33" s="297"/>
      <c r="E33" s="297"/>
      <c r="F33" s="297"/>
      <c r="G33" s="297"/>
      <c r="H33" s="297"/>
      <c r="I33" s="297"/>
      <c r="J33" s="297"/>
      <c r="K33" s="297"/>
      <c r="Q33" s="335"/>
      <c r="R33" s="333"/>
      <c r="S33" s="297"/>
      <c r="T33" s="297"/>
      <c r="U33" s="297"/>
      <c r="V33" s="297"/>
      <c r="W33" s="399"/>
      <c r="X33" s="297"/>
      <c r="Y33" s="297"/>
      <c r="Z33" s="297"/>
      <c r="AA33" s="297"/>
      <c r="AB33" s="297"/>
      <c r="AC33" s="297"/>
      <c r="AD33" s="297"/>
      <c r="AH33" s="335"/>
      <c r="AI33" s="333"/>
      <c r="AJ33" s="297"/>
      <c r="AK33" s="297"/>
      <c r="AL33" s="297"/>
      <c r="AM33" s="297"/>
      <c r="AN33" s="399"/>
      <c r="AO33" s="297"/>
      <c r="AP33" s="297"/>
      <c r="AQ33" s="297"/>
      <c r="AR33" s="297"/>
      <c r="AS33" s="297"/>
      <c r="AT33" s="297"/>
      <c r="AU33" s="297"/>
      <c r="AY33" s="335"/>
      <c r="AZ33" s="333"/>
      <c r="BA33" s="393" t="s">
        <v>127</v>
      </c>
      <c r="BB33" s="297"/>
      <c r="BC33" s="297"/>
      <c r="BD33" s="297"/>
      <c r="BE33" s="363">
        <v>0</v>
      </c>
      <c r="BF33" s="346">
        <f>BE33*BF21</f>
        <v>0</v>
      </c>
      <c r="BG33" s="296" t="str">
        <f>BG18</f>
        <v>EPA Cost Manual, Sec 6, Ch 1, Table 1.9, 12/1998</v>
      </c>
      <c r="BH33" s="297"/>
      <c r="BI33" s="297"/>
      <c r="BJ33" s="297"/>
      <c r="BP33" s="335"/>
      <c r="BQ33" s="333"/>
      <c r="BR33" s="297"/>
      <c r="BS33" s="297"/>
      <c r="BT33" s="297"/>
      <c r="BU33" s="297"/>
      <c r="BV33" s="399"/>
      <c r="BW33" s="297"/>
      <c r="BX33" s="297"/>
      <c r="BY33" s="297"/>
      <c r="BZ33" s="297"/>
      <c r="CA33" s="297"/>
      <c r="CB33" s="297"/>
      <c r="CC33" s="297"/>
      <c r="CG33" s="335"/>
      <c r="CH33" s="333"/>
      <c r="CI33" s="297"/>
      <c r="CJ33" s="297"/>
      <c r="CK33" s="297"/>
      <c r="CL33" s="297"/>
      <c r="CM33" s="399"/>
      <c r="CN33" s="297"/>
      <c r="CO33" s="297"/>
      <c r="CP33" s="297"/>
      <c r="CQ33" s="297"/>
      <c r="CR33" s="297"/>
      <c r="CS33" s="297"/>
      <c r="CT33" s="297"/>
      <c r="CX33" s="335"/>
      <c r="CY33" s="333"/>
      <c r="CZ33" s="393" t="s">
        <v>127</v>
      </c>
      <c r="DA33" s="297"/>
      <c r="DB33" s="297"/>
      <c r="DC33" s="297"/>
      <c r="DD33" s="363">
        <v>0</v>
      </c>
      <c r="DE33" s="346">
        <f>DD33*DE21</f>
        <v>0</v>
      </c>
      <c r="DF33" s="296" t="str">
        <f>DF18</f>
        <v>EPA Cost Manual, Sec 6, Ch 1, Table 1.9, 12/1998</v>
      </c>
      <c r="DG33" s="297"/>
      <c r="DH33" s="297"/>
      <c r="DI33" s="297"/>
      <c r="DO33" s="335"/>
      <c r="DP33" s="333"/>
      <c r="EF33" s="335"/>
    </row>
    <row r="34" spans="1:136" s="296" customFormat="1" ht="13.2" customHeight="1" thickBot="1" x14ac:dyDescent="0.35">
      <c r="A34" s="333"/>
      <c r="B34" s="87" t="s">
        <v>316</v>
      </c>
      <c r="C34" s="59"/>
      <c r="D34" s="59"/>
      <c r="E34" s="59"/>
      <c r="F34" s="297"/>
      <c r="G34" s="59"/>
      <c r="H34" s="59"/>
      <c r="I34" s="59"/>
      <c r="J34" s="297"/>
      <c r="K34" s="297"/>
      <c r="L34" s="297"/>
      <c r="Q34" s="335"/>
      <c r="R34" s="333"/>
      <c r="S34" s="344" t="s">
        <v>129</v>
      </c>
      <c r="W34" s="378"/>
      <c r="X34" s="346"/>
      <c r="AH34" s="335"/>
      <c r="AI34" s="333"/>
      <c r="AJ34" s="344" t="s">
        <v>129</v>
      </c>
      <c r="AN34" s="378"/>
      <c r="AO34" s="346"/>
      <c r="AY34" s="335"/>
      <c r="AZ34" s="333"/>
      <c r="BA34" s="297"/>
      <c r="BB34" s="297"/>
      <c r="BC34" s="297"/>
      <c r="BD34" s="297"/>
      <c r="BE34" s="399"/>
      <c r="BF34" s="297"/>
      <c r="BG34" s="297"/>
      <c r="BH34" s="297"/>
      <c r="BI34" s="297"/>
      <c r="BJ34" s="297"/>
      <c r="BP34" s="335"/>
      <c r="BQ34" s="333"/>
      <c r="BR34" s="344" t="s">
        <v>129</v>
      </c>
      <c r="BV34" s="378"/>
      <c r="BW34" s="346"/>
      <c r="CG34" s="335"/>
      <c r="CH34" s="333"/>
      <c r="CI34" s="344" t="s">
        <v>129</v>
      </c>
      <c r="CM34" s="378"/>
      <c r="CN34" s="346"/>
      <c r="CX34" s="335"/>
      <c r="CY34" s="333"/>
      <c r="CZ34" s="297"/>
      <c r="DA34" s="297"/>
      <c r="DB34" s="297"/>
      <c r="DC34" s="297"/>
      <c r="DD34" s="399"/>
      <c r="DE34" s="297"/>
      <c r="DF34" s="297"/>
      <c r="DG34" s="297"/>
      <c r="DH34" s="297"/>
      <c r="DI34" s="297"/>
      <c r="DO34" s="335"/>
      <c r="DP34" s="333"/>
      <c r="EF34" s="335"/>
    </row>
    <row r="35" spans="1:136" s="296" customFormat="1" ht="13.2" customHeight="1" thickTop="1" x14ac:dyDescent="0.3">
      <c r="A35" s="333"/>
      <c r="B35" s="127"/>
      <c r="C35" s="71"/>
      <c r="D35" s="71"/>
      <c r="E35" s="302"/>
      <c r="F35" s="71"/>
      <c r="G35" s="302"/>
      <c r="H35" s="71"/>
      <c r="I35" s="71"/>
      <c r="J35" s="71" t="s">
        <v>19</v>
      </c>
      <c r="K35" s="71" t="s">
        <v>171</v>
      </c>
      <c r="L35" s="71" t="s">
        <v>15</v>
      </c>
      <c r="Q35" s="335"/>
      <c r="R35" s="333"/>
      <c r="S35" s="295" t="s">
        <v>130</v>
      </c>
      <c r="W35" s="363">
        <v>0.2</v>
      </c>
      <c r="X35" s="346">
        <f>W35*X18</f>
        <v>14943.456</v>
      </c>
      <c r="Y35" s="296" t="str">
        <f>Y15</f>
        <v>EPA Cost Manual, Sec 6, Ch 3, Table 3.16, 9/1999</v>
      </c>
      <c r="AH35" s="335"/>
      <c r="AI35" s="333"/>
      <c r="AJ35" s="295" t="s">
        <v>130</v>
      </c>
      <c r="AN35" s="363">
        <v>0.1</v>
      </c>
      <c r="AO35" s="346">
        <f>AN35*AO18</f>
        <v>8031.685314041014</v>
      </c>
      <c r="AP35" s="296" t="str">
        <f>AP15</f>
        <v>EPA Cost Manual, Sec 6, Ch 2, Table 2.8, 7/2002</v>
      </c>
      <c r="AY35" s="335"/>
      <c r="AZ35" s="333"/>
      <c r="BA35" s="416" t="s">
        <v>128</v>
      </c>
      <c r="BB35" s="297"/>
      <c r="BC35" s="297"/>
      <c r="BD35" s="297"/>
      <c r="BE35" s="399"/>
      <c r="BF35" s="417">
        <f>BF33+BF32+BF30+BF21</f>
        <v>56216.140163535383</v>
      </c>
      <c r="BG35" s="297"/>
      <c r="BH35" s="297"/>
      <c r="BI35" s="297"/>
      <c r="BJ35" s="297"/>
      <c r="BK35" s="297"/>
      <c r="BL35" s="297"/>
      <c r="BP35" s="335"/>
      <c r="BQ35" s="333"/>
      <c r="BR35" s="295" t="s">
        <v>130</v>
      </c>
      <c r="BV35" s="363">
        <v>0.2</v>
      </c>
      <c r="BW35" s="346">
        <f>BV35*BW18</f>
        <v>12592.800000000001</v>
      </c>
      <c r="BX35" s="296" t="str">
        <f>BX15</f>
        <v>EPA Cost Manual, Sec 6, Ch 3, Table 3.16, 9/1999</v>
      </c>
      <c r="CG35" s="335"/>
      <c r="CH35" s="333"/>
      <c r="CI35" s="295" t="s">
        <v>130</v>
      </c>
      <c r="CM35" s="363">
        <v>0.1</v>
      </c>
      <c r="CN35" s="346">
        <f>CM35*CN18</f>
        <v>1277.0354108642539</v>
      </c>
      <c r="CO35" s="296" t="str">
        <f>CO15</f>
        <v>EPA Cost Manual, Sec 6, Ch 2, Table 2.8, 7/2002</v>
      </c>
      <c r="CX35" s="335"/>
      <c r="CY35" s="333"/>
      <c r="CZ35" s="416" t="s">
        <v>128</v>
      </c>
      <c r="DA35" s="297"/>
      <c r="DB35" s="297"/>
      <c r="DC35" s="297"/>
      <c r="DD35" s="399"/>
      <c r="DE35" s="417">
        <f>DE33+DE32+DE30+DE21</f>
        <v>23368.69197316881</v>
      </c>
      <c r="DF35" s="297"/>
      <c r="DG35" s="297"/>
      <c r="DH35" s="297"/>
      <c r="DI35" s="297"/>
      <c r="DJ35" s="297"/>
      <c r="DK35" s="297"/>
      <c r="DO35" s="335"/>
      <c r="DP35" s="333"/>
      <c r="EF35" s="335"/>
    </row>
    <row r="36" spans="1:136" s="296" customFormat="1" ht="13.2" customHeight="1" x14ac:dyDescent="0.3">
      <c r="A36" s="333"/>
      <c r="B36" s="59"/>
      <c r="C36" s="294"/>
      <c r="D36" s="294"/>
      <c r="E36" s="371"/>
      <c r="F36" s="294"/>
      <c r="G36" s="371"/>
      <c r="H36" s="294" t="s">
        <v>15</v>
      </c>
      <c r="I36" s="294" t="s">
        <v>30</v>
      </c>
      <c r="J36" s="294" t="s">
        <v>32</v>
      </c>
      <c r="K36" s="294" t="s">
        <v>37</v>
      </c>
      <c r="L36" s="294" t="s">
        <v>32</v>
      </c>
      <c r="Q36" s="335"/>
      <c r="R36" s="333"/>
      <c r="S36" s="295" t="s">
        <v>131</v>
      </c>
      <c r="W36" s="363">
        <v>0.2</v>
      </c>
      <c r="X36" s="346">
        <f>W36*X18</f>
        <v>14943.456</v>
      </c>
      <c r="Y36" s="296" t="str">
        <f>Y15</f>
        <v>EPA Cost Manual, Sec 6, Ch 3, Table 3.16, 9/1999</v>
      </c>
      <c r="AH36" s="335"/>
      <c r="AI36" s="333"/>
      <c r="AJ36" s="295" t="s">
        <v>131</v>
      </c>
      <c r="AN36" s="363">
        <v>0.1</v>
      </c>
      <c r="AO36" s="346">
        <f>AN36*AO18</f>
        <v>8031.685314041014</v>
      </c>
      <c r="AP36" s="296" t="str">
        <f>AP15</f>
        <v>EPA Cost Manual, Sec 6, Ch 2, Table 2.8, 7/2002</v>
      </c>
      <c r="AY36" s="335"/>
      <c r="AZ36" s="333"/>
      <c r="BA36" s="297"/>
      <c r="BB36" s="297"/>
      <c r="BC36" s="297"/>
      <c r="BD36" s="297"/>
      <c r="BE36" s="399"/>
      <c r="BF36" s="297"/>
      <c r="BG36" s="297"/>
      <c r="BH36" s="297"/>
      <c r="BI36" s="297"/>
      <c r="BJ36" s="297"/>
      <c r="BK36" s="297"/>
      <c r="BL36" s="297"/>
      <c r="BP36" s="335"/>
      <c r="BQ36" s="333"/>
      <c r="BR36" s="295" t="s">
        <v>131</v>
      </c>
      <c r="BV36" s="363">
        <v>0.2</v>
      </c>
      <c r="BW36" s="346">
        <f>BV36*BW18</f>
        <v>12592.800000000001</v>
      </c>
      <c r="BX36" s="296" t="str">
        <f>BX15</f>
        <v>EPA Cost Manual, Sec 6, Ch 3, Table 3.16, 9/1999</v>
      </c>
      <c r="CG36" s="335"/>
      <c r="CH36" s="333"/>
      <c r="CI36" s="295" t="s">
        <v>131</v>
      </c>
      <c r="CM36" s="363">
        <v>0.1</v>
      </c>
      <c r="CN36" s="346">
        <f>CM36*CN18</f>
        <v>1277.0354108642539</v>
      </c>
      <c r="CO36" s="296" t="str">
        <f>CO15</f>
        <v>EPA Cost Manual, Sec 6, Ch 2, Table 2.8, 7/2002</v>
      </c>
      <c r="CX36" s="335"/>
      <c r="CY36" s="333"/>
      <c r="CZ36" s="297"/>
      <c r="DA36" s="297"/>
      <c r="DB36" s="297"/>
      <c r="DC36" s="297"/>
      <c r="DD36" s="399"/>
      <c r="DE36" s="297"/>
      <c r="DF36" s="297"/>
      <c r="DG36" s="297"/>
      <c r="DH36" s="297"/>
      <c r="DI36" s="297"/>
      <c r="DJ36" s="297"/>
      <c r="DK36" s="297"/>
      <c r="DO36" s="335"/>
      <c r="DP36" s="333"/>
      <c r="EF36" s="335"/>
    </row>
    <row r="37" spans="1:136" s="296" customFormat="1" ht="13.2" customHeight="1" thickBot="1" x14ac:dyDescent="0.35">
      <c r="A37" s="333"/>
      <c r="B37" s="293" t="s">
        <v>13</v>
      </c>
      <c r="C37" s="62" t="s">
        <v>14</v>
      </c>
      <c r="D37" s="293"/>
      <c r="E37" s="418"/>
      <c r="F37" s="293" t="s">
        <v>15</v>
      </c>
      <c r="G37" s="418"/>
      <c r="H37" s="293" t="s">
        <v>187</v>
      </c>
      <c r="I37" s="293" t="s">
        <v>31</v>
      </c>
      <c r="J37" s="293" t="s">
        <v>92</v>
      </c>
      <c r="K37" s="293" t="s">
        <v>89</v>
      </c>
      <c r="L37" s="293" t="s">
        <v>18</v>
      </c>
      <c r="Q37" s="335"/>
      <c r="R37" s="333"/>
      <c r="S37" s="295" t="s">
        <v>132</v>
      </c>
      <c r="W37" s="363">
        <v>0.1</v>
      </c>
      <c r="X37" s="346">
        <f>W37*X18</f>
        <v>7471.7280000000001</v>
      </c>
      <c r="Y37" s="296" t="str">
        <f>Y15</f>
        <v>EPA Cost Manual, Sec 6, Ch 3, Table 3.16, 9/1999</v>
      </c>
      <c r="AH37" s="335"/>
      <c r="AI37" s="333"/>
      <c r="AJ37" s="295" t="s">
        <v>132</v>
      </c>
      <c r="AN37" s="363">
        <v>0.1</v>
      </c>
      <c r="AO37" s="346">
        <f>AN37*AO18</f>
        <v>8031.685314041014</v>
      </c>
      <c r="AP37" s="296" t="str">
        <f>AP15</f>
        <v>EPA Cost Manual, Sec 6, Ch 2, Table 2.8, 7/2002</v>
      </c>
      <c r="AY37" s="335"/>
      <c r="AZ37" s="333"/>
      <c r="BA37" s="344" t="s">
        <v>129</v>
      </c>
      <c r="BE37" s="378"/>
      <c r="BF37" s="346"/>
      <c r="BP37" s="335"/>
      <c r="BQ37" s="333"/>
      <c r="BR37" s="295" t="s">
        <v>132</v>
      </c>
      <c r="BV37" s="363">
        <v>0.1</v>
      </c>
      <c r="BW37" s="346">
        <f>BV37*BW18</f>
        <v>6296.4000000000005</v>
      </c>
      <c r="BX37" s="296" t="str">
        <f>BX15</f>
        <v>EPA Cost Manual, Sec 6, Ch 3, Table 3.16, 9/1999</v>
      </c>
      <c r="CG37" s="335"/>
      <c r="CH37" s="333"/>
      <c r="CI37" s="295" t="s">
        <v>132</v>
      </c>
      <c r="CM37" s="363">
        <v>0.1</v>
      </c>
      <c r="CN37" s="346">
        <f>CM37*CN18</f>
        <v>1277.0354108642539</v>
      </c>
      <c r="CO37" s="296" t="str">
        <f>CO15</f>
        <v>EPA Cost Manual, Sec 6, Ch 2, Table 2.8, 7/2002</v>
      </c>
      <c r="CX37" s="335"/>
      <c r="CY37" s="333"/>
      <c r="CZ37" s="344" t="s">
        <v>129</v>
      </c>
      <c r="DD37" s="378"/>
      <c r="DE37" s="346"/>
      <c r="DO37" s="335"/>
      <c r="DP37" s="333"/>
      <c r="EF37" s="335"/>
    </row>
    <row r="38" spans="1:136" s="296" customFormat="1" ht="13.2" customHeight="1" thickTop="1" x14ac:dyDescent="0.3">
      <c r="A38" s="333"/>
      <c r="B38" s="294">
        <f>$B$16</f>
        <v>27</v>
      </c>
      <c r="C38" s="419" t="str">
        <f>$C$16</f>
        <v>Camp Waste Incinerator</v>
      </c>
      <c r="D38" s="297"/>
      <c r="E38" s="297"/>
      <c r="F38" s="294" t="str">
        <f>U8</f>
        <v>Dry ESP</v>
      </c>
      <c r="G38" s="297"/>
      <c r="H38" s="420">
        <f>V8</f>
        <v>0.99449999999999994</v>
      </c>
      <c r="I38" s="421">
        <f>X44</f>
        <v>167366.7072</v>
      </c>
      <c r="J38" s="421">
        <f>X68</f>
        <v>117259.9699855549</v>
      </c>
      <c r="K38" s="378">
        <f>$C$30*H38</f>
        <v>6.8333338124999994</v>
      </c>
      <c r="L38" s="421">
        <f t="shared" ref="L38:L43" si="1">J38/K38</f>
        <v>17159.994404349891</v>
      </c>
      <c r="Q38" s="335"/>
      <c r="R38" s="333"/>
      <c r="S38" s="295" t="s">
        <v>133</v>
      </c>
      <c r="W38" s="363">
        <v>0.01</v>
      </c>
      <c r="X38" s="346">
        <f>W38*X18</f>
        <v>747.17280000000005</v>
      </c>
      <c r="Y38" s="296" t="str">
        <f>Y15</f>
        <v>EPA Cost Manual, Sec 6, Ch 3, Table 3.16, 9/1999</v>
      </c>
      <c r="AH38" s="335"/>
      <c r="AI38" s="333"/>
      <c r="AJ38" s="295" t="s">
        <v>133</v>
      </c>
      <c r="AN38" s="363">
        <v>0.01</v>
      </c>
      <c r="AO38" s="346">
        <f>AN38*AO18</f>
        <v>803.16853140410137</v>
      </c>
      <c r="AP38" s="296" t="str">
        <f>AP15</f>
        <v>EPA Cost Manual, Sec 6, Ch 2, Table 2.8, 7/2002</v>
      </c>
      <c r="AY38" s="335"/>
      <c r="AZ38" s="333"/>
      <c r="BA38" s="295" t="s">
        <v>130</v>
      </c>
      <c r="BE38" s="363">
        <v>0.1</v>
      </c>
      <c r="BF38" s="346">
        <f>BE38*BF21</f>
        <v>3230.8126530767463</v>
      </c>
      <c r="BG38" s="296" t="str">
        <f>BG18</f>
        <v>EPA Cost Manual, Sec 6, Ch 1, Table 1.9, 12/1998</v>
      </c>
      <c r="BP38" s="335"/>
      <c r="BQ38" s="333"/>
      <c r="BR38" s="295" t="s">
        <v>133</v>
      </c>
      <c r="BV38" s="363">
        <v>0.01</v>
      </c>
      <c r="BW38" s="346">
        <f>BV38*BW18</f>
        <v>629.64</v>
      </c>
      <c r="BX38" s="296" t="str">
        <f>BX15</f>
        <v>EPA Cost Manual, Sec 6, Ch 3, Table 3.16, 9/1999</v>
      </c>
      <c r="CG38" s="335"/>
      <c r="CH38" s="333"/>
      <c r="CI38" s="295" t="s">
        <v>133</v>
      </c>
      <c r="CM38" s="363">
        <v>0.01</v>
      </c>
      <c r="CN38" s="346">
        <f>CM38*CN18</f>
        <v>127.70354108642537</v>
      </c>
      <c r="CO38" s="296" t="str">
        <f>CO15</f>
        <v>EPA Cost Manual, Sec 6, Ch 2, Table 2.8, 7/2002</v>
      </c>
      <c r="CX38" s="335"/>
      <c r="CY38" s="333"/>
      <c r="CZ38" s="295" t="s">
        <v>130</v>
      </c>
      <c r="DD38" s="363">
        <v>0.1</v>
      </c>
      <c r="DE38" s="346">
        <f>DD38*DE21</f>
        <v>1343.0282743200469</v>
      </c>
      <c r="DF38" s="296" t="str">
        <f>DF18</f>
        <v>EPA Cost Manual, Sec 6, Ch 1, Table 1.9, 12/1998</v>
      </c>
      <c r="DO38" s="335"/>
      <c r="DP38" s="333"/>
      <c r="EF38" s="335"/>
    </row>
    <row r="39" spans="1:136" s="296" customFormat="1" ht="13.2" customHeight="1" x14ac:dyDescent="0.3">
      <c r="A39" s="333"/>
      <c r="B39" s="371"/>
      <c r="C39" s="371"/>
      <c r="D39" s="371"/>
      <c r="E39" s="371"/>
      <c r="F39" s="422" t="str">
        <f>AL8</f>
        <v>Venturi Scrubber</v>
      </c>
      <c r="G39" s="371"/>
      <c r="H39" s="423">
        <f>AN8</f>
        <v>0.98449999999999993</v>
      </c>
      <c r="I39" s="424">
        <f>AO44</f>
        <v>153405.18949818338</v>
      </c>
      <c r="J39" s="424">
        <f>AO68</f>
        <v>210812.86297723243</v>
      </c>
      <c r="K39" s="425">
        <f>$C$30*H39</f>
        <v>6.7646225624999996</v>
      </c>
      <c r="L39" s="421">
        <f t="shared" si="1"/>
        <v>31164.024456572548</v>
      </c>
      <c r="Q39" s="335"/>
      <c r="R39" s="333"/>
      <c r="S39" s="295" t="s">
        <v>134</v>
      </c>
      <c r="W39" s="363">
        <v>0.01</v>
      </c>
      <c r="X39" s="346">
        <f>W39*X18</f>
        <v>747.17280000000005</v>
      </c>
      <c r="Y39" s="296" t="str">
        <f>Y15</f>
        <v>EPA Cost Manual, Sec 6, Ch 3, Table 3.16, 9/1999</v>
      </c>
      <c r="AH39" s="335"/>
      <c r="AI39" s="333"/>
      <c r="AJ39" s="295" t="s">
        <v>134</v>
      </c>
      <c r="AN39" s="363">
        <v>0.01</v>
      </c>
      <c r="AO39" s="346">
        <f>AN39*AO18</f>
        <v>803.16853140410137</v>
      </c>
      <c r="AP39" s="296" t="str">
        <f>AP15</f>
        <v>EPA Cost Manual, Sec 6, Ch 2, Table 2.8, 7/2002</v>
      </c>
      <c r="AY39" s="335"/>
      <c r="AZ39" s="333"/>
      <c r="BA39" s="295" t="s">
        <v>131</v>
      </c>
      <c r="BE39" s="363">
        <v>0.2</v>
      </c>
      <c r="BF39" s="346">
        <f>BE39*BF21</f>
        <v>6461.6253061534926</v>
      </c>
      <c r="BG39" s="296" t="str">
        <f>BG18</f>
        <v>EPA Cost Manual, Sec 6, Ch 1, Table 1.9, 12/1998</v>
      </c>
      <c r="BP39" s="335"/>
      <c r="BQ39" s="333"/>
      <c r="BR39" s="295" t="s">
        <v>134</v>
      </c>
      <c r="BV39" s="363">
        <v>0.01</v>
      </c>
      <c r="BW39" s="346">
        <f>BV39*BW18</f>
        <v>629.64</v>
      </c>
      <c r="BX39" s="296" t="str">
        <f>BX15</f>
        <v>EPA Cost Manual, Sec 6, Ch 3, Table 3.16, 9/1999</v>
      </c>
      <c r="CG39" s="335"/>
      <c r="CH39" s="333"/>
      <c r="CI39" s="295" t="s">
        <v>134</v>
      </c>
      <c r="CM39" s="363">
        <v>0.01</v>
      </c>
      <c r="CN39" s="346">
        <f>CM39*CN18</f>
        <v>127.70354108642537</v>
      </c>
      <c r="CO39" s="296" t="str">
        <f>CO15</f>
        <v>EPA Cost Manual, Sec 6, Ch 2, Table 2.8, 7/2002</v>
      </c>
      <c r="CX39" s="335"/>
      <c r="CY39" s="333"/>
      <c r="CZ39" s="295" t="s">
        <v>131</v>
      </c>
      <c r="DD39" s="363">
        <v>0.2</v>
      </c>
      <c r="DE39" s="346">
        <f>DD39*DE21</f>
        <v>2686.0565486400938</v>
      </c>
      <c r="DF39" s="296" t="str">
        <f>DF18</f>
        <v>EPA Cost Manual, Sec 6, Ch 1, Table 1.9, 12/1998</v>
      </c>
      <c r="DO39" s="335"/>
      <c r="DP39" s="333"/>
      <c r="EF39" s="335"/>
    </row>
    <row r="40" spans="1:136" s="296" customFormat="1" ht="13.2" customHeight="1" x14ac:dyDescent="0.3">
      <c r="A40" s="333"/>
      <c r="B40" s="321"/>
      <c r="C40" s="286"/>
      <c r="D40" s="286"/>
      <c r="E40" s="286"/>
      <c r="F40" s="321" t="str">
        <f>BC8</f>
        <v>Fabric Filter</v>
      </c>
      <c r="G40" s="321"/>
      <c r="H40" s="426">
        <f>BE8</f>
        <v>0.99449999999999994</v>
      </c>
      <c r="I40" s="427">
        <f>BF46</f>
        <v>70754.797102380748</v>
      </c>
      <c r="J40" s="427">
        <f>BF68</f>
        <v>194294.62471265855</v>
      </c>
      <c r="K40" s="428">
        <f>$C$30*H40</f>
        <v>6.8333338124999994</v>
      </c>
      <c r="L40" s="429">
        <f t="shared" si="1"/>
        <v>28433.357720245072</v>
      </c>
      <c r="Q40" s="335"/>
      <c r="R40" s="333"/>
      <c r="S40" s="295" t="s">
        <v>340</v>
      </c>
      <c r="W40" s="363">
        <v>0.02</v>
      </c>
      <c r="X40" s="346">
        <f>W40*X18</f>
        <v>1494.3456000000001</v>
      </c>
      <c r="Y40" s="296" t="str">
        <f>Y15</f>
        <v>EPA Cost Manual, Sec 6, Ch 3, Table 3.16, 9/1999</v>
      </c>
      <c r="AH40" s="335"/>
      <c r="AI40" s="333"/>
      <c r="AJ40" s="295" t="s">
        <v>340</v>
      </c>
      <c r="AN40" s="363">
        <v>0</v>
      </c>
      <c r="AO40" s="346">
        <f>AN40*AO18</f>
        <v>0</v>
      </c>
      <c r="AP40" s="296" t="str">
        <f>AP15</f>
        <v>EPA Cost Manual, Sec 6, Ch 2, Table 2.8, 7/2002</v>
      </c>
      <c r="AY40" s="335"/>
      <c r="AZ40" s="333"/>
      <c r="BA40" s="295" t="s">
        <v>132</v>
      </c>
      <c r="BE40" s="363">
        <v>0.1</v>
      </c>
      <c r="BF40" s="346">
        <f>BE40*BF21</f>
        <v>3230.8126530767463</v>
      </c>
      <c r="BG40" s="296" t="str">
        <f>BG18</f>
        <v>EPA Cost Manual, Sec 6, Ch 1, Table 1.9, 12/1998</v>
      </c>
      <c r="BP40" s="335"/>
      <c r="BQ40" s="333"/>
      <c r="BR40" s="295" t="s">
        <v>340</v>
      </c>
      <c r="BV40" s="363">
        <v>0.02</v>
      </c>
      <c r="BW40" s="346">
        <f>BV40*BW18</f>
        <v>1259.28</v>
      </c>
      <c r="BX40" s="296" t="str">
        <f>BX15</f>
        <v>EPA Cost Manual, Sec 6, Ch 3, Table 3.16, 9/1999</v>
      </c>
      <c r="CG40" s="335"/>
      <c r="CH40" s="333"/>
      <c r="CI40" s="295" t="s">
        <v>340</v>
      </c>
      <c r="CM40" s="363">
        <v>0</v>
      </c>
      <c r="CN40" s="346">
        <f>CM40*CN18</f>
        <v>0</v>
      </c>
      <c r="CO40" s="296" t="str">
        <f>CO15</f>
        <v>EPA Cost Manual, Sec 6, Ch 2, Table 2.8, 7/2002</v>
      </c>
      <c r="CX40" s="335"/>
      <c r="CY40" s="333"/>
      <c r="CZ40" s="295" t="s">
        <v>132</v>
      </c>
      <c r="DD40" s="363">
        <v>0.1</v>
      </c>
      <c r="DE40" s="346">
        <f>DD40*DE21</f>
        <v>1343.0282743200469</v>
      </c>
      <c r="DF40" s="296" t="str">
        <f>DF18</f>
        <v>EPA Cost Manual, Sec 6, Ch 1, Table 1.9, 12/1998</v>
      </c>
      <c r="DO40" s="335"/>
      <c r="DP40" s="333"/>
      <c r="EF40" s="335"/>
    </row>
    <row r="41" spans="1:136" s="296" customFormat="1" ht="13.2" customHeight="1" x14ac:dyDescent="0.3">
      <c r="A41" s="333"/>
      <c r="B41" s="430">
        <f>$B$17</f>
        <v>28</v>
      </c>
      <c r="C41" s="431" t="str">
        <f>$C$17</f>
        <v>Sewage Sludge Incinerator</v>
      </c>
      <c r="D41" s="371"/>
      <c r="E41" s="371"/>
      <c r="F41" s="422" t="str">
        <f>BT8</f>
        <v>Dry ESP</v>
      </c>
      <c r="G41" s="371"/>
      <c r="H41" s="420">
        <f>BU8</f>
        <v>0.99449999999999994</v>
      </c>
      <c r="I41" s="424">
        <f>BW44</f>
        <v>141039.36000000002</v>
      </c>
      <c r="J41" s="424">
        <f>BW68</f>
        <v>59840.078598813634</v>
      </c>
      <c r="K41" s="378">
        <f>$C$31*H41</f>
        <v>4.8377452499999993</v>
      </c>
      <c r="L41" s="421">
        <f t="shared" si="1"/>
        <v>12369.414987036294</v>
      </c>
      <c r="Q41" s="335"/>
      <c r="R41" s="333"/>
      <c r="S41" s="295" t="s">
        <v>135</v>
      </c>
      <c r="W41" s="363">
        <v>0.03</v>
      </c>
      <c r="X41" s="364">
        <f>W41*X18</f>
        <v>2241.5183999999999</v>
      </c>
      <c r="Y41" s="296" t="str">
        <f>Y15</f>
        <v>EPA Cost Manual, Sec 6, Ch 3, Table 3.16, 9/1999</v>
      </c>
      <c r="AH41" s="335"/>
      <c r="AI41" s="333"/>
      <c r="AJ41" s="295" t="s">
        <v>135</v>
      </c>
      <c r="AN41" s="363">
        <v>0.03</v>
      </c>
      <c r="AO41" s="364">
        <f>AN41*AO18</f>
        <v>2409.505594212304</v>
      </c>
      <c r="AP41" s="296" t="str">
        <f>AP15</f>
        <v>EPA Cost Manual, Sec 6, Ch 2, Table 2.8, 7/2002</v>
      </c>
      <c r="AY41" s="335"/>
      <c r="AZ41" s="333"/>
      <c r="BA41" s="295" t="s">
        <v>133</v>
      </c>
      <c r="BE41" s="363">
        <v>0.01</v>
      </c>
      <c r="BF41" s="346">
        <f>BE41*BF21</f>
        <v>323.08126530767464</v>
      </c>
      <c r="BG41" s="296" t="str">
        <f>BG18</f>
        <v>EPA Cost Manual, Sec 6, Ch 1, Table 1.9, 12/1998</v>
      </c>
      <c r="BP41" s="335"/>
      <c r="BQ41" s="333"/>
      <c r="BR41" s="295" t="s">
        <v>135</v>
      </c>
      <c r="BV41" s="363">
        <v>0.03</v>
      </c>
      <c r="BW41" s="364">
        <f>BV41*BW18</f>
        <v>1888.9199999999998</v>
      </c>
      <c r="BX41" s="296" t="str">
        <f>BX15</f>
        <v>EPA Cost Manual, Sec 6, Ch 3, Table 3.16, 9/1999</v>
      </c>
      <c r="CG41" s="335"/>
      <c r="CH41" s="333"/>
      <c r="CI41" s="295" t="s">
        <v>135</v>
      </c>
      <c r="CM41" s="363">
        <v>0.03</v>
      </c>
      <c r="CN41" s="364">
        <f>CM41*CN18</f>
        <v>383.11062325927611</v>
      </c>
      <c r="CO41" s="296" t="str">
        <f>CO15</f>
        <v>EPA Cost Manual, Sec 6, Ch 2, Table 2.8, 7/2002</v>
      </c>
      <c r="CX41" s="335"/>
      <c r="CY41" s="333"/>
      <c r="CZ41" s="295" t="s">
        <v>133</v>
      </c>
      <c r="DD41" s="363">
        <v>0.01</v>
      </c>
      <c r="DE41" s="346">
        <f>DD41*DE21</f>
        <v>134.30282743200468</v>
      </c>
      <c r="DF41" s="296" t="str">
        <f>DF18</f>
        <v>EPA Cost Manual, Sec 6, Ch 1, Table 1.9, 12/1998</v>
      </c>
      <c r="DO41" s="335"/>
      <c r="DP41" s="333"/>
      <c r="EF41" s="335"/>
    </row>
    <row r="42" spans="1:136" s="296" customFormat="1" ht="13.2" customHeight="1" x14ac:dyDescent="0.3">
      <c r="A42" s="333"/>
      <c r="B42" s="384"/>
      <c r="C42" s="384"/>
      <c r="D42" s="384"/>
      <c r="E42" s="384"/>
      <c r="F42" s="401" t="str">
        <f>CK8</f>
        <v>Venturi Scrubber</v>
      </c>
      <c r="G42" s="384"/>
      <c r="H42" s="423">
        <f>CM8</f>
        <v>0.98449999999999993</v>
      </c>
      <c r="I42" s="424">
        <f>CN44</f>
        <v>24391.376347507248</v>
      </c>
      <c r="J42" s="424">
        <f>CN68</f>
        <v>62773.491842696203</v>
      </c>
      <c r="K42" s="425">
        <f>$C$31*H42</f>
        <v>4.7891002499999988</v>
      </c>
      <c r="L42" s="421">
        <f t="shared" si="1"/>
        <v>13107.575236642044</v>
      </c>
      <c r="Q42" s="335"/>
      <c r="R42" s="333"/>
      <c r="S42" s="432" t="s">
        <v>136</v>
      </c>
      <c r="T42" s="338"/>
      <c r="U42" s="338"/>
      <c r="V42" s="338"/>
      <c r="W42" s="338"/>
      <c r="X42" s="433">
        <f>SUM(X35:X41)</f>
        <v>42588.849600000001</v>
      </c>
      <c r="AH42" s="335"/>
      <c r="AI42" s="333"/>
      <c r="AJ42" s="432" t="s">
        <v>136</v>
      </c>
      <c r="AK42" s="338"/>
      <c r="AL42" s="338"/>
      <c r="AM42" s="338"/>
      <c r="AN42" s="338"/>
      <c r="AO42" s="433">
        <f>SUM(AO35:AO41)</f>
        <v>28110.898599143551</v>
      </c>
      <c r="AY42" s="335"/>
      <c r="AZ42" s="333"/>
      <c r="BA42" s="295" t="s">
        <v>134</v>
      </c>
      <c r="BE42" s="363">
        <v>0.01</v>
      </c>
      <c r="BF42" s="346">
        <f>BE42*BF21</f>
        <v>323.08126530767464</v>
      </c>
      <c r="BG42" s="296" t="str">
        <f>BG18</f>
        <v>EPA Cost Manual, Sec 6, Ch 1, Table 1.9, 12/1998</v>
      </c>
      <c r="BP42" s="335"/>
      <c r="BQ42" s="333"/>
      <c r="BR42" s="432" t="s">
        <v>136</v>
      </c>
      <c r="BS42" s="338"/>
      <c r="BT42" s="338"/>
      <c r="BU42" s="338"/>
      <c r="BV42" s="338"/>
      <c r="BW42" s="433">
        <f>SUM(BW35:BW41)</f>
        <v>35889.480000000003</v>
      </c>
      <c r="CG42" s="335"/>
      <c r="CH42" s="333"/>
      <c r="CI42" s="432" t="s">
        <v>136</v>
      </c>
      <c r="CJ42" s="338"/>
      <c r="CK42" s="338"/>
      <c r="CL42" s="338"/>
      <c r="CM42" s="338"/>
      <c r="CN42" s="433">
        <f>SUM(CN35:CN41)</f>
        <v>4469.623938024889</v>
      </c>
      <c r="CX42" s="335"/>
      <c r="CY42" s="333"/>
      <c r="CZ42" s="295" t="s">
        <v>134</v>
      </c>
      <c r="DD42" s="363">
        <v>0.01</v>
      </c>
      <c r="DE42" s="346">
        <f>DD42*DE21</f>
        <v>134.30282743200468</v>
      </c>
      <c r="DF42" s="296" t="str">
        <f>DF18</f>
        <v>EPA Cost Manual, Sec 6, Ch 1, Table 1.9, 12/1998</v>
      </c>
      <c r="DO42" s="335"/>
      <c r="DP42" s="333"/>
      <c r="EF42" s="335"/>
    </row>
    <row r="43" spans="1:136" s="296" customFormat="1" ht="13.2" customHeight="1" thickBot="1" x14ac:dyDescent="0.35">
      <c r="A43" s="333"/>
      <c r="B43" s="418"/>
      <c r="C43" s="418"/>
      <c r="D43" s="62"/>
      <c r="E43" s="418"/>
      <c r="F43" s="293" t="str">
        <f>DB8</f>
        <v>Fabric Filter</v>
      </c>
      <c r="G43" s="434"/>
      <c r="H43" s="435">
        <f>DD8</f>
        <v>0.99449999999999994</v>
      </c>
      <c r="I43" s="436">
        <f>DE46</f>
        <v>29412.31920760902</v>
      </c>
      <c r="J43" s="436">
        <f>DE68</f>
        <v>63117.881140086647</v>
      </c>
      <c r="K43" s="437">
        <f>$C$31*H43</f>
        <v>4.8377452499999993</v>
      </c>
      <c r="L43" s="436">
        <f t="shared" si="1"/>
        <v>13046.962557626748</v>
      </c>
      <c r="Q43" s="335"/>
      <c r="R43" s="333"/>
      <c r="AH43" s="335"/>
      <c r="AI43" s="333"/>
      <c r="AY43" s="335"/>
      <c r="AZ43" s="333"/>
      <c r="BA43" s="295" t="s">
        <v>135</v>
      </c>
      <c r="BE43" s="363">
        <v>0.03</v>
      </c>
      <c r="BF43" s="364">
        <f>BE43*BF21</f>
        <v>969.24379592302387</v>
      </c>
      <c r="BG43" s="296" t="str">
        <f>BG18</f>
        <v>EPA Cost Manual, Sec 6, Ch 1, Table 1.9, 12/1998</v>
      </c>
      <c r="BP43" s="335"/>
      <c r="BQ43" s="333"/>
      <c r="CG43" s="335"/>
      <c r="CH43" s="333"/>
      <c r="CX43" s="335"/>
      <c r="CY43" s="333"/>
      <c r="CZ43" s="295" t="s">
        <v>135</v>
      </c>
      <c r="DD43" s="363">
        <v>0.03</v>
      </c>
      <c r="DE43" s="364">
        <f>DD43*DE21</f>
        <v>402.90848229601397</v>
      </c>
      <c r="DF43" s="296" t="str">
        <f>DF18</f>
        <v>EPA Cost Manual, Sec 6, Ch 1, Table 1.9, 12/1998</v>
      </c>
      <c r="DO43" s="335"/>
      <c r="DP43" s="333"/>
      <c r="EF43" s="335"/>
    </row>
    <row r="44" spans="1:136" s="296" customFormat="1" ht="13.2" customHeight="1" thickTop="1" x14ac:dyDescent="0.3">
      <c r="A44" s="333"/>
      <c r="Q44" s="335"/>
      <c r="R44" s="333"/>
      <c r="S44" s="432" t="s">
        <v>137</v>
      </c>
      <c r="X44" s="433">
        <f>X42+X32</f>
        <v>167366.7072</v>
      </c>
      <c r="AH44" s="335"/>
      <c r="AI44" s="333"/>
      <c r="AJ44" s="432" t="s">
        <v>137</v>
      </c>
      <c r="AO44" s="433">
        <f>AO42+AO32</f>
        <v>153405.18949818338</v>
      </c>
      <c r="AY44" s="335"/>
      <c r="AZ44" s="333"/>
      <c r="BA44" s="432" t="s">
        <v>136</v>
      </c>
      <c r="BB44" s="338"/>
      <c r="BC44" s="338"/>
      <c r="BD44" s="338"/>
      <c r="BE44" s="338"/>
      <c r="BF44" s="433">
        <f>SUM(BF38:BF43)</f>
        <v>14538.656938845361</v>
      </c>
      <c r="BP44" s="335"/>
      <c r="BQ44" s="333"/>
      <c r="BR44" s="432" t="s">
        <v>137</v>
      </c>
      <c r="BW44" s="433">
        <f>BW42+BW32</f>
        <v>141039.36000000002</v>
      </c>
      <c r="CG44" s="335"/>
      <c r="CH44" s="333"/>
      <c r="CI44" s="432" t="s">
        <v>137</v>
      </c>
      <c r="CN44" s="433">
        <f>CN42+CN32</f>
        <v>24391.376347507248</v>
      </c>
      <c r="CX44" s="335"/>
      <c r="CY44" s="333"/>
      <c r="CZ44" s="432" t="s">
        <v>136</v>
      </c>
      <c r="DA44" s="338"/>
      <c r="DB44" s="338"/>
      <c r="DC44" s="338"/>
      <c r="DD44" s="338"/>
      <c r="DE44" s="433">
        <f>SUM(DE38:DE43)</f>
        <v>6043.6272344402114</v>
      </c>
      <c r="DO44" s="335"/>
      <c r="DP44" s="333"/>
      <c r="EF44" s="335"/>
    </row>
    <row r="45" spans="1:136" s="296" customFormat="1" ht="13.2" customHeight="1" x14ac:dyDescent="0.3">
      <c r="A45" s="333"/>
      <c r="B45" s="297"/>
      <c r="C45" s="297"/>
      <c r="D45" s="297"/>
      <c r="E45" s="297"/>
      <c r="F45" s="297"/>
      <c r="G45" s="297"/>
      <c r="H45" s="297"/>
      <c r="I45" s="297"/>
      <c r="J45" s="297"/>
      <c r="K45" s="297"/>
      <c r="L45" s="297"/>
      <c r="Q45" s="335"/>
      <c r="R45" s="333"/>
      <c r="AH45" s="335"/>
      <c r="AI45" s="333"/>
      <c r="AY45" s="335"/>
      <c r="AZ45" s="333"/>
      <c r="BP45" s="335"/>
      <c r="BQ45" s="333"/>
      <c r="CG45" s="335"/>
      <c r="CH45" s="333"/>
      <c r="CX45" s="335"/>
      <c r="CY45" s="333"/>
      <c r="DO45" s="335"/>
      <c r="DP45" s="333"/>
      <c r="EF45" s="335"/>
    </row>
    <row r="46" spans="1:136" s="296" customFormat="1" ht="13.2" customHeight="1" thickBot="1" x14ac:dyDescent="0.35">
      <c r="A46" s="333"/>
      <c r="B46" s="87" t="s">
        <v>317</v>
      </c>
      <c r="Q46" s="335"/>
      <c r="R46" s="333"/>
      <c r="S46" s="344" t="s">
        <v>138</v>
      </c>
      <c r="AH46" s="335"/>
      <c r="AI46" s="333"/>
      <c r="AJ46" s="344" t="s">
        <v>138</v>
      </c>
      <c r="AY46" s="335"/>
      <c r="AZ46" s="333"/>
      <c r="BA46" s="432" t="s">
        <v>137</v>
      </c>
      <c r="BF46" s="433">
        <f>BF44+BF35</f>
        <v>70754.797102380748</v>
      </c>
      <c r="BP46" s="335"/>
      <c r="BQ46" s="333"/>
      <c r="BR46" s="344" t="s">
        <v>138</v>
      </c>
      <c r="CG46" s="335"/>
      <c r="CH46" s="333"/>
      <c r="CI46" s="344" t="s">
        <v>138</v>
      </c>
      <c r="CX46" s="335"/>
      <c r="CY46" s="333"/>
      <c r="CZ46" s="432" t="s">
        <v>137</v>
      </c>
      <c r="DE46" s="433">
        <f>DE44+DE35</f>
        <v>29412.31920760902</v>
      </c>
      <c r="DO46" s="335"/>
      <c r="DP46" s="333"/>
      <c r="EF46" s="335"/>
    </row>
    <row r="47" spans="1:136" s="296" customFormat="1" ht="13.2" customHeight="1" thickTop="1" x14ac:dyDescent="0.3">
      <c r="A47" s="333"/>
      <c r="B47" s="127"/>
      <c r="C47" s="71"/>
      <c r="D47" s="71"/>
      <c r="E47" s="302"/>
      <c r="F47" s="71"/>
      <c r="G47" s="302"/>
      <c r="H47" s="71"/>
      <c r="I47" s="71"/>
      <c r="J47" s="71" t="s">
        <v>19</v>
      </c>
      <c r="K47" s="71" t="s">
        <v>285</v>
      </c>
      <c r="L47" s="71" t="s">
        <v>15</v>
      </c>
      <c r="Q47" s="335"/>
      <c r="R47" s="333"/>
      <c r="S47" s="295" t="s">
        <v>139</v>
      </c>
      <c r="U47" s="300">
        <f>AVERAGE(0.5,2)*3*365</f>
        <v>1368.75</v>
      </c>
      <c r="V47" s="296" t="s">
        <v>63</v>
      </c>
      <c r="W47" s="439">
        <v>23.44</v>
      </c>
      <c r="X47" s="346">
        <f>U47*W47</f>
        <v>32083.5</v>
      </c>
      <c r="Y47" s="296" t="str">
        <f>"EPA Cost Manual, Sec 6, Ch 3, p. 3-47, 9/1999 and "&amp;References!$A$3</f>
        <v>EPA Cost Manual, Sec 6, Ch 3, p. 3-47, 9/1999 and (BLS 2020)</v>
      </c>
      <c r="AH47" s="335"/>
      <c r="AI47" s="333"/>
      <c r="AJ47" s="295" t="s">
        <v>139</v>
      </c>
      <c r="AL47" s="438">
        <f>2*3*365</f>
        <v>2190</v>
      </c>
      <c r="AM47" s="296" t="s">
        <v>63</v>
      </c>
      <c r="AN47" s="439">
        <v>23.44</v>
      </c>
      <c r="AO47" s="346">
        <f>AL47*AN47</f>
        <v>51333.600000000006</v>
      </c>
      <c r="AP47" s="296" t="str">
        <f>"EPA Cost Manual, Sec 6, Ch 2, Table 2.9, 7/2002 and "&amp;References!$A$3</f>
        <v>EPA Cost Manual, Sec 6, Ch 2, Table 2.9, 7/2002 and (BLS 2020)</v>
      </c>
      <c r="AY47" s="335"/>
      <c r="AZ47" s="333"/>
      <c r="BP47" s="335"/>
      <c r="BQ47" s="333"/>
      <c r="BR47" s="295" t="s">
        <v>139</v>
      </c>
      <c r="BT47" s="300">
        <f>AVERAGE(0.5,2)*1*365</f>
        <v>456.25</v>
      </c>
      <c r="BU47" s="296" t="s">
        <v>63</v>
      </c>
      <c r="BV47" s="439">
        <v>23.44</v>
      </c>
      <c r="BW47" s="346">
        <f>BT47*BV47</f>
        <v>10694.5</v>
      </c>
      <c r="BX47" s="296" t="str">
        <f>"EPA Cost Manual, Sec 6, Ch 3, p. 3-47, 9/1999 and "&amp;References!$A$3</f>
        <v>EPA Cost Manual, Sec 6, Ch 3, p. 3-47, 9/1999 and (BLS 2020)</v>
      </c>
      <c r="CG47" s="335"/>
      <c r="CH47" s="333"/>
      <c r="CI47" s="295" t="s">
        <v>139</v>
      </c>
      <c r="CK47" s="438">
        <f>2*1*365</f>
        <v>730</v>
      </c>
      <c r="CL47" s="296" t="s">
        <v>63</v>
      </c>
      <c r="CM47" s="439">
        <v>23.44</v>
      </c>
      <c r="CN47" s="346">
        <f>CK47*CM47</f>
        <v>17111.2</v>
      </c>
      <c r="CO47" s="296" t="str">
        <f>"EPA Cost Manual, Sec 6, Ch 2, Table 2.9, 7/2002 and "&amp;References!$A$3</f>
        <v>EPA Cost Manual, Sec 6, Ch 2, Table 2.9, 7/2002 and (BLS 2020)</v>
      </c>
      <c r="CX47" s="335"/>
      <c r="CY47" s="333"/>
      <c r="DO47" s="335"/>
      <c r="DP47" s="333"/>
      <c r="EF47" s="335"/>
    </row>
    <row r="48" spans="1:136" s="296" customFormat="1" ht="13.2" customHeight="1" x14ac:dyDescent="0.3">
      <c r="A48" s="333"/>
      <c r="B48" s="59"/>
      <c r="C48" s="294"/>
      <c r="D48" s="294"/>
      <c r="E48" s="371"/>
      <c r="F48" s="294"/>
      <c r="G48" s="371"/>
      <c r="H48" s="294" t="s">
        <v>15</v>
      </c>
      <c r="I48" s="294" t="s">
        <v>30</v>
      </c>
      <c r="J48" s="294" t="s">
        <v>32</v>
      </c>
      <c r="K48" s="294" t="s">
        <v>37</v>
      </c>
      <c r="L48" s="294" t="s">
        <v>32</v>
      </c>
      <c r="Q48" s="335"/>
      <c r="R48" s="333"/>
      <c r="S48" s="295" t="s">
        <v>160</v>
      </c>
      <c r="W48" s="440">
        <v>0.15</v>
      </c>
      <c r="X48" s="346">
        <f>W48*X47</f>
        <v>4812.5249999999996</v>
      </c>
      <c r="Y48" s="296" t="str">
        <f>"EPA Cost Manual, Sec 6, Ch 3, p. 3-47, 9/1999"</f>
        <v>EPA Cost Manual, Sec 6, Ch 3, p. 3-47, 9/1999</v>
      </c>
      <c r="AH48" s="335"/>
      <c r="AI48" s="333"/>
      <c r="AJ48" s="295" t="s">
        <v>160</v>
      </c>
      <c r="AN48" s="440">
        <v>0.15</v>
      </c>
      <c r="AO48" s="346">
        <f>AN48*AO47</f>
        <v>7700.0400000000009</v>
      </c>
      <c r="AP48" s="296" t="s">
        <v>343</v>
      </c>
      <c r="AY48" s="335"/>
      <c r="AZ48" s="333"/>
      <c r="BA48" s="344" t="s">
        <v>138</v>
      </c>
      <c r="BP48" s="335"/>
      <c r="BQ48" s="333"/>
      <c r="BR48" s="295" t="s">
        <v>160</v>
      </c>
      <c r="BV48" s="440">
        <v>0.15</v>
      </c>
      <c r="BW48" s="346">
        <f>BV48*BW47</f>
        <v>1604.175</v>
      </c>
      <c r="BX48" s="296" t="str">
        <f>"EPA Cost Manual, Sec 6, Ch 3, p. 3-47, 9/1999"</f>
        <v>EPA Cost Manual, Sec 6, Ch 3, p. 3-47, 9/1999</v>
      </c>
      <c r="CG48" s="335"/>
      <c r="CH48" s="333"/>
      <c r="CI48" s="295" t="s">
        <v>160</v>
      </c>
      <c r="CM48" s="440">
        <v>0.15</v>
      </c>
      <c r="CN48" s="346">
        <f>CM48*CN47</f>
        <v>2566.6799999999998</v>
      </c>
      <c r="CO48" s="296" t="s">
        <v>343</v>
      </c>
      <c r="CX48" s="335"/>
      <c r="CY48" s="333"/>
      <c r="CZ48" s="344" t="s">
        <v>138</v>
      </c>
      <c r="DO48" s="335"/>
      <c r="DP48" s="333"/>
      <c r="EF48" s="335"/>
    </row>
    <row r="49" spans="1:136" s="296" customFormat="1" ht="13.2" customHeight="1" thickBot="1" x14ac:dyDescent="0.35">
      <c r="A49" s="333"/>
      <c r="B49" s="293" t="s">
        <v>13</v>
      </c>
      <c r="C49" s="62" t="s">
        <v>14</v>
      </c>
      <c r="D49" s="293"/>
      <c r="E49" s="418"/>
      <c r="F49" s="293" t="s">
        <v>15</v>
      </c>
      <c r="G49" s="418"/>
      <c r="H49" s="293" t="s">
        <v>187</v>
      </c>
      <c r="I49" s="293" t="s">
        <v>31</v>
      </c>
      <c r="J49" s="293" t="s">
        <v>92</v>
      </c>
      <c r="K49" s="293" t="s">
        <v>89</v>
      </c>
      <c r="L49" s="293" t="s">
        <v>18</v>
      </c>
      <c r="Q49" s="335"/>
      <c r="R49" s="333"/>
      <c r="S49" s="295" t="s">
        <v>180</v>
      </c>
      <c r="T49" s="297"/>
      <c r="U49" s="297"/>
      <c r="V49" s="297"/>
      <c r="W49" s="440">
        <v>0.33333333333333298</v>
      </c>
      <c r="X49" s="441">
        <f>W49*X47</f>
        <v>10694.499999999989</v>
      </c>
      <c r="Y49" s="296" t="s">
        <v>338</v>
      </c>
      <c r="Z49" s="297"/>
      <c r="AA49" s="297"/>
      <c r="AB49" s="297"/>
      <c r="AC49" s="297"/>
      <c r="AD49" s="297"/>
      <c r="AE49" s="297"/>
      <c r="AF49" s="297"/>
      <c r="AH49" s="335"/>
      <c r="AI49" s="333"/>
      <c r="AJ49" s="295" t="s">
        <v>140</v>
      </c>
      <c r="AL49" s="297"/>
      <c r="AM49" s="297"/>
      <c r="AN49" s="297"/>
      <c r="AO49" s="297"/>
      <c r="AP49" s="297"/>
      <c r="AQ49" s="297"/>
      <c r="AY49" s="335"/>
      <c r="AZ49" s="333"/>
      <c r="BA49" s="295" t="s">
        <v>139</v>
      </c>
      <c r="BC49" s="438">
        <f>2*3*365</f>
        <v>2190</v>
      </c>
      <c r="BD49" s="296" t="s">
        <v>63</v>
      </c>
      <c r="BE49" s="439">
        <v>23.44</v>
      </c>
      <c r="BF49" s="346">
        <f>BC49*BE49</f>
        <v>51333.600000000006</v>
      </c>
      <c r="BG49" s="296" t="str">
        <f>"EPA Cost Manual, Sec 6, Ch 1, p. 1-44, 12/1998 and "&amp;References!$A$3</f>
        <v>EPA Cost Manual, Sec 6, Ch 1, p. 1-44, 12/1998 and (BLS 2020)</v>
      </c>
      <c r="BP49" s="335"/>
      <c r="BQ49" s="333"/>
      <c r="BR49" s="295" t="s">
        <v>180</v>
      </c>
      <c r="BS49" s="297"/>
      <c r="BT49" s="297"/>
      <c r="BU49" s="297"/>
      <c r="BV49" s="440">
        <v>0.33333333333333298</v>
      </c>
      <c r="BW49" s="441">
        <f>BV49*BW47</f>
        <v>3564.8333333333294</v>
      </c>
      <c r="BX49" s="296" t="s">
        <v>338</v>
      </c>
      <c r="BY49" s="297"/>
      <c r="BZ49" s="297"/>
      <c r="CA49" s="297"/>
      <c r="CB49" s="297"/>
      <c r="CC49" s="297"/>
      <c r="CD49" s="297"/>
      <c r="CE49" s="297"/>
      <c r="CG49" s="335"/>
      <c r="CH49" s="333"/>
      <c r="CI49" s="295" t="s">
        <v>140</v>
      </c>
      <c r="CK49" s="297"/>
      <c r="CL49" s="297"/>
      <c r="CM49" s="297"/>
      <c r="CN49" s="297"/>
      <c r="CO49" s="297"/>
      <c r="CP49" s="297"/>
      <c r="CX49" s="335"/>
      <c r="CY49" s="333"/>
      <c r="CZ49" s="295" t="s">
        <v>139</v>
      </c>
      <c r="DB49" s="438">
        <f>2*1*365</f>
        <v>730</v>
      </c>
      <c r="DC49" s="296" t="s">
        <v>63</v>
      </c>
      <c r="DD49" s="439">
        <v>23.44</v>
      </c>
      <c r="DE49" s="346">
        <f>DB49*DD49</f>
        <v>17111.2</v>
      </c>
      <c r="DF49" s="296" t="str">
        <f>"EPA Cost Manual, Sec 6, Ch 1, p. 1-44, 12/1998 and "&amp;References!$A$3</f>
        <v>EPA Cost Manual, Sec 6, Ch 1, p. 1-44, 12/1998 and (BLS 2020)</v>
      </c>
      <c r="DO49" s="335"/>
      <c r="DP49" s="333"/>
      <c r="EF49" s="335"/>
    </row>
    <row r="50" spans="1:136" s="296" customFormat="1" ht="13.2" customHeight="1" thickTop="1" x14ac:dyDescent="0.3">
      <c r="A50" s="333"/>
      <c r="B50" s="294">
        <f>$B$16</f>
        <v>27</v>
      </c>
      <c r="C50" s="419" t="str">
        <f>$C$16</f>
        <v>Camp Waste Incinerator</v>
      </c>
      <c r="D50" s="294"/>
      <c r="E50" s="442"/>
      <c r="F50" s="345" t="s">
        <v>318</v>
      </c>
      <c r="G50" s="442"/>
      <c r="H50" s="443">
        <v>0.5</v>
      </c>
      <c r="I50" s="444">
        <v>696086.37730951747</v>
      </c>
      <c r="J50" s="444">
        <v>82192.443702783989</v>
      </c>
      <c r="K50" s="445">
        <f>$D$30*H50</f>
        <v>0.48727500000000001</v>
      </c>
      <c r="L50" s="421">
        <f t="shared" ref="L50:L53" si="2">J50/K50</f>
        <v>168677.7357811995</v>
      </c>
      <c r="Q50" s="335"/>
      <c r="R50" s="333"/>
      <c r="S50" s="295" t="s">
        <v>140</v>
      </c>
      <c r="U50" s="297"/>
      <c r="V50" s="297"/>
      <c r="W50" s="297"/>
      <c r="X50" s="297"/>
      <c r="Y50" s="297"/>
      <c r="Z50" s="297"/>
      <c r="AH50" s="335"/>
      <c r="AI50" s="333"/>
      <c r="AJ50" s="348" t="s">
        <v>141</v>
      </c>
      <c r="AL50" s="438">
        <f>1*3*365</f>
        <v>1095</v>
      </c>
      <c r="AM50" s="296" t="s">
        <v>63</v>
      </c>
      <c r="AN50" s="439">
        <v>23.44</v>
      </c>
      <c r="AO50" s="346">
        <f>AL50*AN50</f>
        <v>25666.800000000003</v>
      </c>
      <c r="AP50" s="296" t="str">
        <f>AP47</f>
        <v>EPA Cost Manual, Sec 6, Ch 2, Table 2.9, 7/2002 and (BLS 2020)</v>
      </c>
      <c r="AY50" s="335"/>
      <c r="AZ50" s="333"/>
      <c r="BA50" s="295" t="s">
        <v>160</v>
      </c>
      <c r="BE50" s="440">
        <v>0.15</v>
      </c>
      <c r="BF50" s="346">
        <f>BE50*BF49</f>
        <v>7700.0400000000009</v>
      </c>
      <c r="BG50" s="296" t="s">
        <v>351</v>
      </c>
      <c r="BP50" s="335"/>
      <c r="BQ50" s="333"/>
      <c r="BR50" s="295" t="s">
        <v>140</v>
      </c>
      <c r="BT50" s="297"/>
      <c r="BU50" s="297"/>
      <c r="BV50" s="297"/>
      <c r="BW50" s="297"/>
      <c r="BX50" s="297"/>
      <c r="BY50" s="297"/>
      <c r="CG50" s="335"/>
      <c r="CH50" s="333"/>
      <c r="CI50" s="348" t="s">
        <v>141</v>
      </c>
      <c r="CK50" s="438">
        <f>1*1*365</f>
        <v>365</v>
      </c>
      <c r="CL50" s="296" t="s">
        <v>63</v>
      </c>
      <c r="CM50" s="439">
        <v>23.44</v>
      </c>
      <c r="CN50" s="346">
        <f>CK50*CM50</f>
        <v>8555.6</v>
      </c>
      <c r="CO50" s="296" t="str">
        <f>CO47</f>
        <v>EPA Cost Manual, Sec 6, Ch 2, Table 2.9, 7/2002 and (BLS 2020)</v>
      </c>
      <c r="CX50" s="335"/>
      <c r="CY50" s="333"/>
      <c r="CZ50" s="295" t="s">
        <v>160</v>
      </c>
      <c r="DD50" s="440">
        <v>0.15</v>
      </c>
      <c r="DE50" s="346">
        <f>DD50*DE49</f>
        <v>2566.6799999999998</v>
      </c>
      <c r="DF50" s="296" t="s">
        <v>351</v>
      </c>
      <c r="DO50" s="335"/>
      <c r="DP50" s="333"/>
      <c r="EF50" s="335"/>
    </row>
    <row r="51" spans="1:136" s="296" customFormat="1" ht="13.2" customHeight="1" x14ac:dyDescent="0.3">
      <c r="A51" s="333"/>
      <c r="B51" s="442"/>
      <c r="C51" s="442"/>
      <c r="D51" s="442"/>
      <c r="E51" s="442"/>
      <c r="F51" s="345" t="s">
        <v>319</v>
      </c>
      <c r="G51" s="442"/>
      <c r="H51" s="443">
        <v>0.85</v>
      </c>
      <c r="I51" s="444">
        <v>1815622.4661573688</v>
      </c>
      <c r="J51" s="444">
        <v>182998.5180414498</v>
      </c>
      <c r="K51" s="445">
        <f>$D$30*H51</f>
        <v>0.82836750000000003</v>
      </c>
      <c r="L51" s="421">
        <f t="shared" si="2"/>
        <v>220914.65206137349</v>
      </c>
      <c r="Q51" s="335"/>
      <c r="R51" s="333"/>
      <c r="S51" s="348" t="s">
        <v>141</v>
      </c>
      <c r="U51" s="438">
        <f>4125/12.5</f>
        <v>330</v>
      </c>
      <c r="V51" s="296" t="s">
        <v>63</v>
      </c>
      <c r="W51" s="439">
        <v>23.44</v>
      </c>
      <c r="X51" s="346">
        <f>U51*W51</f>
        <v>7735.2000000000007</v>
      </c>
      <c r="Y51" s="296" t="str">
        <f>Y47</f>
        <v>EPA Cost Manual, Sec 6, Ch 3, p. 3-47, 9/1999 and (BLS 2020)</v>
      </c>
      <c r="AH51" s="335"/>
      <c r="AI51" s="333"/>
      <c r="AJ51" s="348" t="s">
        <v>142</v>
      </c>
      <c r="AN51" s="443">
        <v>1</v>
      </c>
      <c r="AO51" s="375">
        <f>AN51*AO50</f>
        <v>25666.800000000003</v>
      </c>
      <c r="AP51" s="296" t="str">
        <f>AP48</f>
        <v>EPA Cost Manual, Sec 6, Ch 2, Table 2.9, 7/2002</v>
      </c>
      <c r="AY51" s="335"/>
      <c r="AZ51" s="333"/>
      <c r="BA51" s="295" t="s">
        <v>140</v>
      </c>
      <c r="BC51" s="297"/>
      <c r="BD51" s="297"/>
      <c r="BE51" s="297"/>
      <c r="BF51" s="297"/>
      <c r="BG51" s="297"/>
      <c r="BH51" s="297"/>
      <c r="BP51" s="335"/>
      <c r="BQ51" s="333"/>
      <c r="BR51" s="348" t="s">
        <v>141</v>
      </c>
      <c r="BT51" s="438">
        <f>4125/12.5</f>
        <v>330</v>
      </c>
      <c r="BU51" s="296" t="s">
        <v>63</v>
      </c>
      <c r="BV51" s="439">
        <v>23.44</v>
      </c>
      <c r="BW51" s="346">
        <f>BT51*BV51</f>
        <v>7735.2000000000007</v>
      </c>
      <c r="BX51" s="296" t="str">
        <f>BX47</f>
        <v>EPA Cost Manual, Sec 6, Ch 3, p. 3-47, 9/1999 and (BLS 2020)</v>
      </c>
      <c r="CG51" s="335"/>
      <c r="CH51" s="333"/>
      <c r="CI51" s="348" t="s">
        <v>142</v>
      </c>
      <c r="CM51" s="443">
        <v>1</v>
      </c>
      <c r="CN51" s="375">
        <f>CM51*CN50</f>
        <v>8555.6</v>
      </c>
      <c r="CO51" s="296" t="str">
        <f>CO48</f>
        <v>EPA Cost Manual, Sec 6, Ch 2, Table 2.9, 7/2002</v>
      </c>
      <c r="CX51" s="335"/>
      <c r="CY51" s="333"/>
      <c r="CZ51" s="295" t="s">
        <v>140</v>
      </c>
      <c r="DB51" s="297"/>
      <c r="DC51" s="297"/>
      <c r="DD51" s="297"/>
      <c r="DE51" s="297"/>
      <c r="DF51" s="297"/>
      <c r="DG51" s="297"/>
      <c r="DO51" s="335"/>
      <c r="DP51" s="333"/>
      <c r="EF51" s="335"/>
    </row>
    <row r="52" spans="1:136" s="296" customFormat="1" ht="13.2" customHeight="1" x14ac:dyDescent="0.3">
      <c r="A52" s="333"/>
      <c r="B52" s="430">
        <f>$B$17</f>
        <v>28</v>
      </c>
      <c r="C52" s="431" t="str">
        <f>$C$17</f>
        <v>Sewage Sludge Incinerator</v>
      </c>
      <c r="D52" s="442"/>
      <c r="E52" s="442"/>
      <c r="F52" s="345" t="s">
        <v>318</v>
      </c>
      <c r="G52" s="442"/>
      <c r="H52" s="443">
        <v>0.5</v>
      </c>
      <c r="I52" s="444">
        <v>129894.66844282323</v>
      </c>
      <c r="J52" s="444">
        <v>15290.2538286688</v>
      </c>
      <c r="K52" s="445">
        <f>$D$31*H52</f>
        <v>4.5472499999999999E-2</v>
      </c>
      <c r="L52" s="421">
        <f t="shared" si="2"/>
        <v>336252.76438878005</v>
      </c>
      <c r="Q52" s="335"/>
      <c r="R52" s="333"/>
      <c r="S52" s="348" t="s">
        <v>142</v>
      </c>
      <c r="W52" s="443">
        <v>0.01</v>
      </c>
      <c r="X52" s="375">
        <f>W52*X18</f>
        <v>747.17280000000005</v>
      </c>
      <c r="Y52" s="296" t="str">
        <f>Y48</f>
        <v>EPA Cost Manual, Sec 6, Ch 3, p. 3-47, 9/1999</v>
      </c>
      <c r="AH52" s="335"/>
      <c r="AI52" s="333"/>
      <c r="AJ52" s="377" t="s">
        <v>165</v>
      </c>
      <c r="AN52" s="443"/>
      <c r="AO52" s="346">
        <f>SUM(AO47:AO51)</f>
        <v>110367.24</v>
      </c>
      <c r="AY52" s="335"/>
      <c r="AZ52" s="333"/>
      <c r="BA52" s="348" t="s">
        <v>141</v>
      </c>
      <c r="BC52" s="438">
        <f>1*3*365</f>
        <v>1095</v>
      </c>
      <c r="BD52" s="296" t="s">
        <v>63</v>
      </c>
      <c r="BE52" s="439">
        <v>23.44</v>
      </c>
      <c r="BF52" s="346">
        <f>BC52*BE52</f>
        <v>25666.800000000003</v>
      </c>
      <c r="BG52" s="296" t="str">
        <f>BG49</f>
        <v>EPA Cost Manual, Sec 6, Ch 1, p. 1-44, 12/1998 and (BLS 2020)</v>
      </c>
      <c r="BP52" s="335"/>
      <c r="BQ52" s="333"/>
      <c r="BR52" s="348" t="s">
        <v>142</v>
      </c>
      <c r="BV52" s="443">
        <v>0.01</v>
      </c>
      <c r="BW52" s="375">
        <f>BV52*BW18</f>
        <v>629.64</v>
      </c>
      <c r="BX52" s="296" t="str">
        <f>BX48</f>
        <v>EPA Cost Manual, Sec 6, Ch 3, p. 3-47, 9/1999</v>
      </c>
      <c r="CG52" s="335"/>
      <c r="CH52" s="333"/>
      <c r="CI52" s="377" t="s">
        <v>165</v>
      </c>
      <c r="CM52" s="443"/>
      <c r="CN52" s="346">
        <f>SUM(CN47:CN51)</f>
        <v>36789.08</v>
      </c>
      <c r="CX52" s="335"/>
      <c r="CY52" s="333"/>
      <c r="CZ52" s="348" t="s">
        <v>141</v>
      </c>
      <c r="DB52" s="438">
        <f>1*1*365</f>
        <v>365</v>
      </c>
      <c r="DC52" s="296" t="s">
        <v>63</v>
      </c>
      <c r="DD52" s="439">
        <v>23.44</v>
      </c>
      <c r="DE52" s="346">
        <f>DB52*DD52</f>
        <v>8555.6</v>
      </c>
      <c r="DF52" s="296" t="str">
        <f>DF49</f>
        <v>EPA Cost Manual, Sec 6, Ch 1, p. 1-44, 12/1998 and (BLS 2020)</v>
      </c>
      <c r="DO52" s="335"/>
      <c r="DP52" s="333"/>
      <c r="EF52" s="335"/>
    </row>
    <row r="53" spans="1:136" s="296" customFormat="1" ht="13.2" customHeight="1" thickBot="1" x14ac:dyDescent="0.35">
      <c r="A53" s="333"/>
      <c r="B53" s="446"/>
      <c r="C53" s="446"/>
      <c r="D53" s="446"/>
      <c r="E53" s="446"/>
      <c r="F53" s="391" t="s">
        <v>319</v>
      </c>
      <c r="G53" s="446"/>
      <c r="H53" s="443">
        <v>0.85</v>
      </c>
      <c r="I53" s="444">
        <v>543798.90108570154</v>
      </c>
      <c r="J53" s="444">
        <v>56395.524595836956</v>
      </c>
      <c r="K53" s="445">
        <f>$D$31*H53</f>
        <v>7.730324999999999E-2</v>
      </c>
      <c r="L53" s="421">
        <f t="shared" si="2"/>
        <v>729536.26911982312</v>
      </c>
      <c r="Q53" s="335"/>
      <c r="R53" s="333"/>
      <c r="S53" s="377" t="s">
        <v>165</v>
      </c>
      <c r="W53" s="443"/>
      <c r="X53" s="346">
        <f>SUM(X47:X52)</f>
        <v>56072.897799999992</v>
      </c>
      <c r="AH53" s="335"/>
      <c r="AI53" s="333"/>
      <c r="AJ53" s="348"/>
      <c r="AN53" s="443"/>
      <c r="AO53" s="346"/>
      <c r="AY53" s="335"/>
      <c r="AZ53" s="333"/>
      <c r="BA53" s="348" t="s">
        <v>142</v>
      </c>
      <c r="BE53" s="443">
        <v>1</v>
      </c>
      <c r="BF53" s="375">
        <f>BE53*BF52</f>
        <v>25666.800000000003</v>
      </c>
      <c r="BG53" s="296" t="str">
        <f>BG50</f>
        <v>EPA Cost Manual, Sec 6, Ch 1, p. 1-44, 12/1998</v>
      </c>
      <c r="BP53" s="335"/>
      <c r="BQ53" s="333"/>
      <c r="BR53" s="377" t="s">
        <v>165</v>
      </c>
      <c r="BV53" s="443"/>
      <c r="BW53" s="346">
        <f>SUM(BW47:BW52)</f>
        <v>24228.348333333328</v>
      </c>
      <c r="CG53" s="335"/>
      <c r="CH53" s="333"/>
      <c r="CI53" s="348"/>
      <c r="CM53" s="443"/>
      <c r="CN53" s="346"/>
      <c r="CX53" s="335"/>
      <c r="CY53" s="333"/>
      <c r="CZ53" s="348" t="s">
        <v>142</v>
      </c>
      <c r="DD53" s="443">
        <v>1</v>
      </c>
      <c r="DE53" s="375">
        <f>DD53*DE52</f>
        <v>8555.6</v>
      </c>
      <c r="DF53" s="296" t="str">
        <f>DF50</f>
        <v>EPA Cost Manual, Sec 6, Ch 1, p. 1-44, 12/1998</v>
      </c>
      <c r="DO53" s="335"/>
      <c r="DP53" s="333"/>
      <c r="EF53" s="335"/>
    </row>
    <row r="54" spans="1:136" s="296" customFormat="1" ht="13.2" customHeight="1" thickTop="1" x14ac:dyDescent="0.3">
      <c r="A54" s="333"/>
      <c r="B54" s="376"/>
      <c r="C54" s="376"/>
      <c r="D54" s="376"/>
      <c r="E54" s="376"/>
      <c r="F54" s="390"/>
      <c r="G54" s="376"/>
      <c r="H54" s="376"/>
      <c r="I54" s="376"/>
      <c r="J54" s="376"/>
      <c r="K54" s="376"/>
      <c r="L54" s="376"/>
      <c r="Q54" s="335"/>
      <c r="R54" s="333"/>
      <c r="S54" s="348"/>
      <c r="W54" s="443"/>
      <c r="X54" s="346"/>
      <c r="AH54" s="335"/>
      <c r="AI54" s="333"/>
      <c r="AJ54" s="295" t="s">
        <v>161</v>
      </c>
      <c r="AN54" s="443"/>
      <c r="AO54" s="346"/>
      <c r="AY54" s="335"/>
      <c r="AZ54" s="333"/>
      <c r="BA54" s="377" t="s">
        <v>165</v>
      </c>
      <c r="BE54" s="443"/>
      <c r="BF54" s="346">
        <f>SUM(BF49:BF53)</f>
        <v>110367.24</v>
      </c>
      <c r="BP54" s="335"/>
      <c r="BQ54" s="333"/>
      <c r="BR54" s="348"/>
      <c r="BV54" s="443"/>
      <c r="BW54" s="346"/>
      <c r="CG54" s="335"/>
      <c r="CH54" s="333"/>
      <c r="CI54" s="295" t="s">
        <v>161</v>
      </c>
      <c r="CM54" s="443"/>
      <c r="CN54" s="346"/>
      <c r="CX54" s="335"/>
      <c r="CY54" s="333"/>
      <c r="CZ54" s="377" t="s">
        <v>165</v>
      </c>
      <c r="DD54" s="443"/>
      <c r="DE54" s="346">
        <f>SUM(DE49:DE53)</f>
        <v>36789.08</v>
      </c>
      <c r="DO54" s="335"/>
      <c r="DP54" s="333"/>
      <c r="EF54" s="335"/>
    </row>
    <row r="55" spans="1:136" s="296" customFormat="1" ht="13.2" customHeight="1" x14ac:dyDescent="0.3">
      <c r="A55" s="333"/>
      <c r="B55" s="297"/>
      <c r="C55" s="297"/>
      <c r="D55" s="297"/>
      <c r="E55" s="297"/>
      <c r="F55" s="297"/>
      <c r="G55" s="297"/>
      <c r="H55" s="297"/>
      <c r="I55" s="297"/>
      <c r="J55" s="297"/>
      <c r="K55" s="297"/>
      <c r="L55" s="297"/>
      <c r="Q55" s="335"/>
      <c r="R55" s="333"/>
      <c r="S55" s="295" t="s">
        <v>161</v>
      </c>
      <c r="W55" s="443"/>
      <c r="X55" s="346"/>
      <c r="AH55" s="335"/>
      <c r="AI55" s="333"/>
      <c r="AJ55" s="348" t="s">
        <v>182</v>
      </c>
      <c r="AL55" s="300">
        <f>0.7457*3.94/1000*AM13*$H$65</f>
        <v>56303.589084893058</v>
      </c>
      <c r="AM55" s="296" t="s">
        <v>163</v>
      </c>
      <c r="AN55" s="447">
        <v>0.16819999999999999</v>
      </c>
      <c r="AO55" s="346">
        <f>AL55*AN55</f>
        <v>9470.263684079011</v>
      </c>
      <c r="AP55" s="296" t="s">
        <v>344</v>
      </c>
      <c r="AY55" s="335"/>
      <c r="AZ55" s="333"/>
      <c r="BA55" s="295" t="s">
        <v>197</v>
      </c>
      <c r="BD55" s="346">
        <f>BF15*BE17*(1+BE20)+BD15*10/60*BE52</f>
        <v>2366.8735531729726</v>
      </c>
      <c r="BE55" s="231">
        <f>BN55/(1-(1+BN55)^-BG55)</f>
        <v>0.56076923076923058</v>
      </c>
      <c r="BF55" s="346">
        <f>BE55*BD55</f>
        <v>1327.2698617408435</v>
      </c>
      <c r="BG55" s="299">
        <v>2</v>
      </c>
      <c r="BH55" s="296" t="s">
        <v>150</v>
      </c>
      <c r="BI55" s="296" t="str">
        <f>"EPA Cost Manual, Sec 6, Ch 1, p. 1-46, 12/1998"</f>
        <v>EPA Cost Manual, Sec 6, Ch 1, p. 1-46, 12/1998</v>
      </c>
      <c r="BJ55" s="297"/>
      <c r="BK55" s="297"/>
      <c r="BL55" s="297"/>
      <c r="BM55" s="297"/>
      <c r="BN55" s="448">
        <f>$G$10</f>
        <v>0.08</v>
      </c>
      <c r="BO55" s="296" t="s">
        <v>184</v>
      </c>
      <c r="BP55" s="335"/>
      <c r="BQ55" s="333"/>
      <c r="BR55" s="295" t="s">
        <v>161</v>
      </c>
      <c r="BV55" s="443"/>
      <c r="BW55" s="346"/>
      <c r="CG55" s="335"/>
      <c r="CH55" s="333"/>
      <c r="CI55" s="348" t="s">
        <v>182</v>
      </c>
      <c r="CK55" s="300">
        <f>0.7457*3.94/1000*CL13*$N$17</f>
        <v>474.4684473446045</v>
      </c>
      <c r="CL55" s="296" t="s">
        <v>163</v>
      </c>
      <c r="CM55" s="447">
        <v>0.16819999999999999</v>
      </c>
      <c r="CN55" s="346">
        <f>CK55*CM55</f>
        <v>79.805592843362476</v>
      </c>
      <c r="CO55" s="296" t="s">
        <v>344</v>
      </c>
      <c r="CX55" s="335"/>
      <c r="CY55" s="333"/>
      <c r="CZ55" s="295" t="s">
        <v>197</v>
      </c>
      <c r="DC55" s="346">
        <f>DE15*DD17*(1+DD20)+DC15*10/60*DD52</f>
        <v>60.286616044635089</v>
      </c>
      <c r="DD55" s="231">
        <f>DM55/(1-(1+DM55)^-DF55)</f>
        <v>0.56076923076923058</v>
      </c>
      <c r="DE55" s="346">
        <f>DD55*DC55</f>
        <v>33.806879305029973</v>
      </c>
      <c r="DF55" s="299">
        <v>2</v>
      </c>
      <c r="DG55" s="296" t="s">
        <v>150</v>
      </c>
      <c r="DH55" s="296" t="str">
        <f>"EPA Cost Manual, Sec 6, Ch 1, p. 1-46, 12/1998"</f>
        <v>EPA Cost Manual, Sec 6, Ch 1, p. 1-46, 12/1998</v>
      </c>
      <c r="DI55" s="297"/>
      <c r="DJ55" s="297"/>
      <c r="DK55" s="297"/>
      <c r="DL55" s="297"/>
      <c r="DM55" s="448">
        <f>$G$10</f>
        <v>0.08</v>
      </c>
      <c r="DN55" s="296" t="s">
        <v>184</v>
      </c>
      <c r="DO55" s="335"/>
      <c r="DP55" s="333"/>
      <c r="EF55" s="335"/>
    </row>
    <row r="56" spans="1:136" s="296" customFormat="1" ht="13.2" customHeight="1" thickBot="1" x14ac:dyDescent="0.35">
      <c r="A56" s="333"/>
      <c r="B56" s="87" t="s">
        <v>321</v>
      </c>
      <c r="Q56" s="335"/>
      <c r="R56" s="333"/>
      <c r="S56" s="348" t="s">
        <v>162</v>
      </c>
      <c r="U56" s="300">
        <f>0.000181*V12*4.48*$N$16</f>
        <v>8429.2597760000008</v>
      </c>
      <c r="V56" s="296" t="s">
        <v>163</v>
      </c>
      <c r="W56" s="447">
        <v>0.16819999999999999</v>
      </c>
      <c r="X56" s="346">
        <f>U56*W56</f>
        <v>1417.8014943232001</v>
      </c>
      <c r="Y56" s="296" t="str">
        <f>"EPA Cost Manual, Sec 6, Ch 3, p. 3-48 &amp; 3-58, 9/1999 and "&amp;References!$A$4</f>
        <v>EPA Cost Manual, Sec 6, Ch 3, p. 3-48 &amp; 3-58, 9/1999 and (Electrical Local 2022)</v>
      </c>
      <c r="AH56" s="335"/>
      <c r="AI56" s="333"/>
      <c r="AJ56" s="348" t="s">
        <v>183</v>
      </c>
      <c r="AL56" s="300">
        <f>0.7457*0.233/1000*AM13*$H$65</f>
        <v>3329.6284915685487</v>
      </c>
      <c r="AM56" s="296" t="s">
        <v>163</v>
      </c>
      <c r="AN56" s="447">
        <v>0.16819999999999999</v>
      </c>
      <c r="AO56" s="364">
        <f>AL56*AN56</f>
        <v>560.04351228182986</v>
      </c>
      <c r="AP56" s="296" t="str">
        <f>AP55</f>
        <v>EPA Cost Manual, Sec 6, Ch 2, Table 2.3, 7/2002</v>
      </c>
      <c r="AY56" s="335"/>
      <c r="AZ56" s="333"/>
      <c r="BA56" s="295" t="s">
        <v>161</v>
      </c>
      <c r="BE56" s="443"/>
      <c r="BF56" s="346"/>
      <c r="BP56" s="335"/>
      <c r="BQ56" s="333"/>
      <c r="BR56" s="348" t="s">
        <v>162</v>
      </c>
      <c r="BT56" s="300">
        <f>0.000181*BU12*4.48*$N$17</f>
        <v>2367.7696000000005</v>
      </c>
      <c r="BU56" s="296" t="s">
        <v>163</v>
      </c>
      <c r="BV56" s="447">
        <v>0.16819999999999999</v>
      </c>
      <c r="BW56" s="346">
        <f>BT56*BV56</f>
        <v>398.25884672000007</v>
      </c>
      <c r="BX56" s="296" t="str">
        <f>"EPA Cost Manual, Sec 6, Ch 3, p. 3-48 &amp; 3-58, 9/1999 and "&amp;References!$A$4</f>
        <v>EPA Cost Manual, Sec 6, Ch 3, p. 3-48 &amp; 3-58, 9/1999 and (Electrical Local 2022)</v>
      </c>
      <c r="CG56" s="335"/>
      <c r="CH56" s="333"/>
      <c r="CI56" s="348" t="s">
        <v>183</v>
      </c>
      <c r="CK56" s="300">
        <f>0.7457*0.233/1000*CL13*$N$17</f>
        <v>28.058667063779911</v>
      </c>
      <c r="CL56" s="296" t="s">
        <v>163</v>
      </c>
      <c r="CM56" s="447">
        <v>0.16819999999999999</v>
      </c>
      <c r="CN56" s="364">
        <f>CK56*CM56</f>
        <v>4.7194678001277808</v>
      </c>
      <c r="CO56" s="296" t="str">
        <f>CO55</f>
        <v>EPA Cost Manual, Sec 6, Ch 2, Table 2.3, 7/2002</v>
      </c>
      <c r="CX56" s="335"/>
      <c r="CY56" s="333"/>
      <c r="CZ56" s="295" t="s">
        <v>161</v>
      </c>
      <c r="DD56" s="443"/>
      <c r="DE56" s="346"/>
      <c r="DO56" s="335"/>
      <c r="DP56" s="333"/>
      <c r="DQ56" s="297"/>
      <c r="DR56" s="59"/>
      <c r="DS56" s="59"/>
      <c r="DT56" s="59"/>
      <c r="EF56" s="335"/>
    </row>
    <row r="57" spans="1:136" s="296" customFormat="1" ht="13.2" customHeight="1" thickTop="1" x14ac:dyDescent="0.3">
      <c r="A57" s="333"/>
      <c r="B57" s="127"/>
      <c r="C57" s="71"/>
      <c r="D57" s="71"/>
      <c r="E57" s="302"/>
      <c r="F57" s="71"/>
      <c r="G57" s="302"/>
      <c r="H57" s="71"/>
      <c r="I57" s="71"/>
      <c r="J57" s="71" t="s">
        <v>19</v>
      </c>
      <c r="K57" s="71" t="s">
        <v>48</v>
      </c>
      <c r="L57" s="71" t="s">
        <v>15</v>
      </c>
      <c r="Q57" s="335"/>
      <c r="R57" s="333"/>
      <c r="S57" s="348" t="s">
        <v>164</v>
      </c>
      <c r="U57" s="300">
        <f>0.00194*35144/50000*V12*$N$16</f>
        <v>14174.761661440003</v>
      </c>
      <c r="V57" s="296" t="s">
        <v>163</v>
      </c>
      <c r="W57" s="447">
        <v>0.16819999999999999</v>
      </c>
      <c r="X57" s="364">
        <f>U57*W57</f>
        <v>2384.1949114542085</v>
      </c>
      <c r="Y57" s="296" t="str">
        <f>Y56</f>
        <v>EPA Cost Manual, Sec 6, Ch 3, p. 3-48 &amp; 3-58, 9/1999 and (Electrical Local 2022)</v>
      </c>
      <c r="AH57" s="335"/>
      <c r="AI57" s="333"/>
      <c r="AJ57" s="348" t="s">
        <v>181</v>
      </c>
      <c r="AK57" s="297"/>
      <c r="AL57" s="351">
        <f>28/75000*AM13*$H$65*60/1000</f>
        <v>429.26327373442058</v>
      </c>
      <c r="AM57" s="297" t="s">
        <v>188</v>
      </c>
      <c r="AN57" s="447">
        <f>0.2*AO70</f>
        <v>0.31800000000000006</v>
      </c>
      <c r="AO57" s="364">
        <f>AL57*AN57</f>
        <v>136.50572104754576</v>
      </c>
      <c r="AP57" s="296" t="s">
        <v>345</v>
      </c>
      <c r="AQ57" s="297"/>
      <c r="AR57" s="297"/>
      <c r="AS57" s="297"/>
      <c r="AT57" s="297"/>
      <c r="AU57" s="297"/>
      <c r="AV57" s="297"/>
      <c r="AY57" s="335"/>
      <c r="AZ57" s="333"/>
      <c r="BA57" s="348" t="s">
        <v>199</v>
      </c>
      <c r="BC57" s="300">
        <f>0.000181*BD14*10.3*$H$65</f>
        <v>35726.585768887511</v>
      </c>
      <c r="BD57" s="296" t="s">
        <v>163</v>
      </c>
      <c r="BE57" s="447">
        <v>0.16819999999999999</v>
      </c>
      <c r="BF57" s="346">
        <f>BC57*BE57</f>
        <v>6009.2117263268792</v>
      </c>
      <c r="BG57" s="296" t="s">
        <v>352</v>
      </c>
      <c r="BP57" s="335"/>
      <c r="BQ57" s="333"/>
      <c r="BR57" s="348" t="s">
        <v>164</v>
      </c>
      <c r="BT57" s="300">
        <f>0.00194*35144/50000*BU12*$N$17</f>
        <v>3981.6746240000007</v>
      </c>
      <c r="BU57" s="296" t="s">
        <v>163</v>
      </c>
      <c r="BV57" s="447">
        <v>0.16819999999999999</v>
      </c>
      <c r="BW57" s="364">
        <f>BT57*BV57</f>
        <v>669.71767175680009</v>
      </c>
      <c r="BX57" s="296" t="str">
        <f>BX56</f>
        <v>EPA Cost Manual, Sec 6, Ch 3, p. 3-48 &amp; 3-58, 9/1999 and (Electrical Local 2022)</v>
      </c>
      <c r="CG57" s="335"/>
      <c r="CH57" s="333"/>
      <c r="CI57" s="348" t="s">
        <v>181</v>
      </c>
      <c r="CJ57" s="297"/>
      <c r="CK57" s="351">
        <f>28/75000*CL13*$N$17*60/1000</f>
        <v>3.6173871382114102</v>
      </c>
      <c r="CL57" s="297" t="s">
        <v>188</v>
      </c>
      <c r="CM57" s="447">
        <f>0.2*CN70</f>
        <v>0.31800000000000006</v>
      </c>
      <c r="CN57" s="364">
        <f>CK57*CM57</f>
        <v>1.1503291099512287</v>
      </c>
      <c r="CO57" s="296" t="s">
        <v>345</v>
      </c>
      <c r="CP57" s="297"/>
      <c r="CQ57" s="297"/>
      <c r="CR57" s="297"/>
      <c r="CS57" s="297"/>
      <c r="CT57" s="297"/>
      <c r="CU57" s="297"/>
      <c r="CX57" s="335"/>
      <c r="CY57" s="333"/>
      <c r="CZ57" s="348" t="s">
        <v>199</v>
      </c>
      <c r="DB57" s="300">
        <f>0.000181*DC14*10.3*$N$17</f>
        <v>301.06673400747911</v>
      </c>
      <c r="DC57" s="296" t="s">
        <v>163</v>
      </c>
      <c r="DD57" s="447">
        <v>0.16819999999999999</v>
      </c>
      <c r="DE57" s="346">
        <f>DB57*DD57</f>
        <v>50.639424660057983</v>
      </c>
      <c r="DF57" s="296" t="s">
        <v>352</v>
      </c>
      <c r="DO57" s="335"/>
      <c r="DP57" s="333"/>
      <c r="DQ57" s="297"/>
      <c r="DR57" s="297"/>
      <c r="DS57" s="297"/>
      <c r="DT57" s="297"/>
      <c r="EF57" s="335"/>
    </row>
    <row r="58" spans="1:136" s="296" customFormat="1" ht="13.2" customHeight="1" x14ac:dyDescent="0.3">
      <c r="A58" s="333"/>
      <c r="B58" s="59"/>
      <c r="C58" s="294"/>
      <c r="D58" s="294"/>
      <c r="E58" s="371"/>
      <c r="F58" s="294"/>
      <c r="G58" s="371"/>
      <c r="H58" s="294" t="s">
        <v>15</v>
      </c>
      <c r="I58" s="294" t="s">
        <v>30</v>
      </c>
      <c r="J58" s="294" t="s">
        <v>32</v>
      </c>
      <c r="K58" s="294" t="s">
        <v>37</v>
      </c>
      <c r="L58" s="294" t="s">
        <v>32</v>
      </c>
      <c r="Q58" s="335"/>
      <c r="R58" s="333"/>
      <c r="S58" s="449" t="s">
        <v>143</v>
      </c>
      <c r="T58" s="338"/>
      <c r="U58" s="338"/>
      <c r="V58" s="338"/>
      <c r="W58" s="450"/>
      <c r="X58" s="433">
        <f>SUM(X53,X56:X57)</f>
        <v>59874.894205777397</v>
      </c>
      <c r="AH58" s="335"/>
      <c r="AI58" s="333"/>
      <c r="AJ58" s="449" t="s">
        <v>143</v>
      </c>
      <c r="AK58" s="338"/>
      <c r="AL58" s="338"/>
      <c r="AM58" s="338"/>
      <c r="AN58" s="450"/>
      <c r="AO58" s="433">
        <f>SUM(AO52,AO55:AO57)</f>
        <v>120534.05291740839</v>
      </c>
      <c r="AY58" s="335"/>
      <c r="AZ58" s="333"/>
      <c r="BA58" s="348" t="s">
        <v>198</v>
      </c>
      <c r="BC58" s="300">
        <f>2/1000*BD14*60*$H$65</f>
        <v>2299624.6807201109</v>
      </c>
      <c r="BD58" s="296" t="s">
        <v>28</v>
      </c>
      <c r="BE58" s="447">
        <f>0.25/1000</f>
        <v>2.5000000000000001E-4</v>
      </c>
      <c r="BF58" s="364">
        <f>BC58*BE58</f>
        <v>574.90617018002774</v>
      </c>
      <c r="BG58" s="296" t="str">
        <f>BG57</f>
        <v>EPA Cost Manual, Sec 6, Ch 1, Table 1.11, 12/1998</v>
      </c>
      <c r="BP58" s="335"/>
      <c r="BQ58" s="333"/>
      <c r="BR58" s="449" t="s">
        <v>143</v>
      </c>
      <c r="BS58" s="338"/>
      <c r="BT58" s="338"/>
      <c r="BU58" s="338"/>
      <c r="BV58" s="450"/>
      <c r="BW58" s="433">
        <f>SUM(BW53,BW56:BW57)</f>
        <v>25296.324851810128</v>
      </c>
      <c r="CG58" s="335"/>
      <c r="CH58" s="333"/>
      <c r="CI58" s="449" t="s">
        <v>143</v>
      </c>
      <c r="CJ58" s="338"/>
      <c r="CK58" s="338"/>
      <c r="CL58" s="338"/>
      <c r="CM58" s="450"/>
      <c r="CN58" s="433">
        <f>SUM(CN52,CN55:CN57)</f>
        <v>36874.755389753438</v>
      </c>
      <c r="CX58" s="335"/>
      <c r="CY58" s="333"/>
      <c r="CZ58" s="348" t="s">
        <v>198</v>
      </c>
      <c r="DB58" s="300">
        <f>2/1000*DC14*60*$N$17</f>
        <v>19378.859668989695</v>
      </c>
      <c r="DC58" s="296" t="s">
        <v>28</v>
      </c>
      <c r="DD58" s="447">
        <f>0.25/1000</f>
        <v>2.5000000000000001E-4</v>
      </c>
      <c r="DE58" s="364">
        <f>DB58*DD58</f>
        <v>4.8447149172474235</v>
      </c>
      <c r="DF58" s="296" t="str">
        <f>DF57</f>
        <v>EPA Cost Manual, Sec 6, Ch 1, Table 1.11, 12/1998</v>
      </c>
      <c r="DO58" s="335"/>
      <c r="DP58" s="333"/>
      <c r="DQ58" s="297"/>
      <c r="DR58" s="297"/>
      <c r="DS58" s="297"/>
      <c r="DT58" s="297"/>
      <c r="EF58" s="335"/>
    </row>
    <row r="59" spans="1:136" s="296" customFormat="1" ht="13.2" customHeight="1" thickBot="1" x14ac:dyDescent="0.35">
      <c r="A59" s="333"/>
      <c r="B59" s="293" t="s">
        <v>13</v>
      </c>
      <c r="C59" s="62" t="s">
        <v>14</v>
      </c>
      <c r="D59" s="293"/>
      <c r="E59" s="418"/>
      <c r="F59" s="293" t="s">
        <v>15</v>
      </c>
      <c r="G59" s="418"/>
      <c r="H59" s="293" t="s">
        <v>187</v>
      </c>
      <c r="I59" s="293" t="s">
        <v>31</v>
      </c>
      <c r="J59" s="293" t="s">
        <v>92</v>
      </c>
      <c r="K59" s="293" t="s">
        <v>89</v>
      </c>
      <c r="L59" s="293" t="s">
        <v>18</v>
      </c>
      <c r="Q59" s="335"/>
      <c r="R59" s="333"/>
      <c r="S59" s="297"/>
      <c r="T59" s="297"/>
      <c r="U59" s="297"/>
      <c r="V59" s="297"/>
      <c r="W59" s="297"/>
      <c r="X59" s="297"/>
      <c r="Y59" s="297"/>
      <c r="Z59" s="297"/>
      <c r="AA59" s="297"/>
      <c r="AB59" s="297"/>
      <c r="AC59" s="297"/>
      <c r="AH59" s="335"/>
      <c r="AI59" s="333"/>
      <c r="AJ59" s="297"/>
      <c r="AK59" s="297"/>
      <c r="AL59" s="297"/>
      <c r="AM59" s="297"/>
      <c r="AN59" s="297"/>
      <c r="AO59" s="297"/>
      <c r="AP59" s="297"/>
      <c r="AQ59" s="297"/>
      <c r="AR59" s="297"/>
      <c r="AS59" s="297"/>
      <c r="AT59" s="297"/>
      <c r="AY59" s="335"/>
      <c r="AZ59" s="333"/>
      <c r="BA59" s="449" t="s">
        <v>143</v>
      </c>
      <c r="BB59" s="338"/>
      <c r="BC59" s="338"/>
      <c r="BD59" s="338"/>
      <c r="BE59" s="450"/>
      <c r="BF59" s="433">
        <f>SUM(BF54,BF55,BF57:BF58)</f>
        <v>118278.62775824775</v>
      </c>
      <c r="BP59" s="335"/>
      <c r="BQ59" s="333"/>
      <c r="BR59" s="297"/>
      <c r="BS59" s="297"/>
      <c r="BT59" s="297"/>
      <c r="BU59" s="297"/>
      <c r="BV59" s="297"/>
      <c r="BW59" s="297"/>
      <c r="BX59" s="297"/>
      <c r="BY59" s="297"/>
      <c r="BZ59" s="297"/>
      <c r="CA59" s="297"/>
      <c r="CB59" s="297"/>
      <c r="CG59" s="335"/>
      <c r="CH59" s="333"/>
      <c r="CI59" s="297"/>
      <c r="CJ59" s="297"/>
      <c r="CK59" s="297"/>
      <c r="CL59" s="297"/>
      <c r="CM59" s="297"/>
      <c r="CN59" s="297"/>
      <c r="CO59" s="297"/>
      <c r="CP59" s="297"/>
      <c r="CQ59" s="297"/>
      <c r="CR59" s="297"/>
      <c r="CS59" s="297"/>
      <c r="CX59" s="335"/>
      <c r="CY59" s="333"/>
      <c r="CZ59" s="449" t="s">
        <v>143</v>
      </c>
      <c r="DA59" s="338"/>
      <c r="DB59" s="338"/>
      <c r="DC59" s="338"/>
      <c r="DD59" s="450"/>
      <c r="DE59" s="433">
        <f>SUM(DE54,DE55,DE57:DE58)</f>
        <v>36878.371018882346</v>
      </c>
      <c r="DO59" s="335"/>
      <c r="DP59" s="333"/>
      <c r="DQ59" s="297"/>
      <c r="DR59" s="297"/>
      <c r="DS59" s="297"/>
      <c r="DT59" s="297"/>
      <c r="EF59" s="335"/>
    </row>
    <row r="60" spans="1:136" s="296" customFormat="1" ht="13.2" customHeight="1" thickTop="1" x14ac:dyDescent="0.3">
      <c r="A60" s="333"/>
      <c r="B60" s="294">
        <f>$B$16</f>
        <v>27</v>
      </c>
      <c r="C60" s="419" t="str">
        <f>$C$16</f>
        <v>Camp Waste Incinerator</v>
      </c>
      <c r="F60" s="345" t="s">
        <v>320</v>
      </c>
      <c r="H60" s="443">
        <v>0.99</v>
      </c>
      <c r="I60" s="444">
        <v>219379.58157643344</v>
      </c>
      <c r="J60" s="444">
        <v>114012.21724909407</v>
      </c>
      <c r="K60" s="445">
        <f>$E$30*H60</f>
        <v>0.371287125</v>
      </c>
      <c r="L60" s="421">
        <f t="shared" ref="L60" si="3">J60/K60</f>
        <v>307072.90819495579</v>
      </c>
      <c r="Q60" s="335"/>
      <c r="R60" s="333"/>
      <c r="S60" s="344" t="s">
        <v>144</v>
      </c>
      <c r="AH60" s="335"/>
      <c r="AI60" s="333"/>
      <c r="AJ60" s="344" t="s">
        <v>144</v>
      </c>
      <c r="AY60" s="335"/>
      <c r="AZ60" s="333"/>
      <c r="BA60" s="297"/>
      <c r="BB60" s="297"/>
      <c r="BC60" s="297"/>
      <c r="BD60" s="297"/>
      <c r="BE60" s="297"/>
      <c r="BF60" s="297"/>
      <c r="BG60" s="297"/>
      <c r="BH60" s="297"/>
      <c r="BI60" s="297"/>
      <c r="BJ60" s="297"/>
      <c r="BK60" s="297"/>
      <c r="BP60" s="335"/>
      <c r="BQ60" s="333"/>
      <c r="BR60" s="344" t="s">
        <v>144</v>
      </c>
      <c r="CG60" s="335"/>
      <c r="CH60" s="333"/>
      <c r="CI60" s="344" t="s">
        <v>144</v>
      </c>
      <c r="CX60" s="335"/>
      <c r="CY60" s="333"/>
      <c r="CZ60" s="297"/>
      <c r="DA60" s="297"/>
      <c r="DB60" s="297"/>
      <c r="DC60" s="297"/>
      <c r="DD60" s="297"/>
      <c r="DE60" s="297"/>
      <c r="DF60" s="297"/>
      <c r="DG60" s="297"/>
      <c r="DH60" s="297"/>
      <c r="DI60" s="297"/>
      <c r="DJ60" s="297"/>
      <c r="DO60" s="335"/>
      <c r="DP60" s="333"/>
      <c r="DQ60" s="297"/>
      <c r="DR60" s="297"/>
      <c r="DS60" s="297"/>
      <c r="DT60" s="297"/>
      <c r="EF60" s="335"/>
    </row>
    <row r="61" spans="1:136" s="296" customFormat="1" ht="13.2" customHeight="1" thickBot="1" x14ac:dyDescent="0.35">
      <c r="A61" s="333"/>
      <c r="B61" s="293">
        <f>$B$17</f>
        <v>28</v>
      </c>
      <c r="C61" s="451" t="str">
        <f>$C$17</f>
        <v>Sewage Sludge Incinerator</v>
      </c>
      <c r="D61" s="418"/>
      <c r="E61" s="392"/>
      <c r="F61" s="391" t="s">
        <v>320</v>
      </c>
      <c r="G61" s="392"/>
      <c r="H61" s="443">
        <v>0.99</v>
      </c>
      <c r="I61" s="444">
        <v>29171.983428985455</v>
      </c>
      <c r="J61" s="444">
        <v>29136.844069427032</v>
      </c>
      <c r="K61" s="445">
        <f>$E$31*H61</f>
        <v>0.32454674999999999</v>
      </c>
      <c r="L61" s="421">
        <f t="shared" ref="L61" si="4">J61/K61</f>
        <v>89777.032336410804</v>
      </c>
      <c r="Q61" s="335"/>
      <c r="R61" s="333"/>
      <c r="S61" s="295" t="s">
        <v>145</v>
      </c>
      <c r="W61" s="452">
        <v>0.6</v>
      </c>
      <c r="X61" s="346">
        <f>W61*X53</f>
        <v>33643.738679999995</v>
      </c>
      <c r="Y61" s="296" t="s">
        <v>339</v>
      </c>
      <c r="AH61" s="335"/>
      <c r="AI61" s="333"/>
      <c r="AJ61" s="295" t="s">
        <v>145</v>
      </c>
      <c r="AN61" s="452">
        <v>0.6</v>
      </c>
      <c r="AO61" s="346">
        <f>AN61*AO52</f>
        <v>66220.343999999997</v>
      </c>
      <c r="AP61" s="296" t="str">
        <f>"EPA Cost Manual, Sec 6, Ch 2, p. 2-58, 7/2002"</f>
        <v>EPA Cost Manual, Sec 6, Ch 2, p. 2-58, 7/2002</v>
      </c>
      <c r="AY61" s="335"/>
      <c r="AZ61" s="333"/>
      <c r="BA61" s="344" t="s">
        <v>144</v>
      </c>
      <c r="BP61" s="335"/>
      <c r="BQ61" s="333"/>
      <c r="BR61" s="295" t="s">
        <v>145</v>
      </c>
      <c r="BV61" s="452">
        <v>0.6</v>
      </c>
      <c r="BW61" s="346">
        <f>BV61*BW53</f>
        <v>14537.008999999996</v>
      </c>
      <c r="BX61" s="296" t="s">
        <v>339</v>
      </c>
      <c r="CG61" s="335"/>
      <c r="CH61" s="333"/>
      <c r="CI61" s="295" t="s">
        <v>145</v>
      </c>
      <c r="CM61" s="452">
        <v>0.6</v>
      </c>
      <c r="CN61" s="346">
        <f>CM61*CN52</f>
        <v>22073.448</v>
      </c>
      <c r="CO61" s="296" t="str">
        <f>"EPA Cost Manual, Sec 6, Ch 2, p. 2-58, 7/2002"</f>
        <v>EPA Cost Manual, Sec 6, Ch 2, p. 2-58, 7/2002</v>
      </c>
      <c r="CX61" s="335"/>
      <c r="CY61" s="333"/>
      <c r="CZ61" s="344" t="s">
        <v>144</v>
      </c>
      <c r="DO61" s="335"/>
      <c r="DP61" s="333"/>
      <c r="DQ61" s="297"/>
      <c r="DR61" s="297"/>
      <c r="DS61" s="297"/>
      <c r="DT61" s="297"/>
      <c r="EF61" s="335"/>
    </row>
    <row r="62" spans="1:136" s="296" customFormat="1" ht="13.2" customHeight="1" thickTop="1" x14ac:dyDescent="0.3">
      <c r="A62" s="333"/>
      <c r="B62" s="302"/>
      <c r="C62" s="302"/>
      <c r="D62" s="302"/>
      <c r="E62" s="302"/>
      <c r="F62" s="376"/>
      <c r="G62" s="376"/>
      <c r="H62" s="376"/>
      <c r="I62" s="376"/>
      <c r="J62" s="376"/>
      <c r="K62" s="376"/>
      <c r="L62" s="376"/>
      <c r="Q62" s="335"/>
      <c r="R62" s="333"/>
      <c r="S62" s="295" t="s">
        <v>146</v>
      </c>
      <c r="W62" s="452">
        <v>0.02</v>
      </c>
      <c r="X62" s="346">
        <f>W62*X44</f>
        <v>3347.3341440000004</v>
      </c>
      <c r="Y62" s="296" t="str">
        <f>Y61</f>
        <v>EPA Cost Manual, Sec 6, Ch 3, Table 3.21, 9/1999</v>
      </c>
      <c r="AH62" s="335"/>
      <c r="AI62" s="333"/>
      <c r="AJ62" s="295" t="s">
        <v>146</v>
      </c>
      <c r="AN62" s="452">
        <v>0.02</v>
      </c>
      <c r="AO62" s="346">
        <f>AN62*AO44</f>
        <v>3068.1037899636676</v>
      </c>
      <c r="AP62" s="296" t="str">
        <f>AP61</f>
        <v>EPA Cost Manual, Sec 6, Ch 2, p. 2-58, 7/2002</v>
      </c>
      <c r="AY62" s="335"/>
      <c r="AZ62" s="333"/>
      <c r="BA62" s="295" t="s">
        <v>145</v>
      </c>
      <c r="BE62" s="452">
        <v>0.6</v>
      </c>
      <c r="BF62" s="346">
        <f>BE62*BF54</f>
        <v>66220.343999999997</v>
      </c>
      <c r="BG62" s="296" t="str">
        <f>BG57</f>
        <v>EPA Cost Manual, Sec 6, Ch 1, Table 1.11, 12/1998</v>
      </c>
      <c r="BP62" s="335"/>
      <c r="BQ62" s="333"/>
      <c r="BR62" s="295" t="s">
        <v>146</v>
      </c>
      <c r="BV62" s="452">
        <v>0.02</v>
      </c>
      <c r="BW62" s="346">
        <f>BV62*BW44</f>
        <v>2820.7872000000002</v>
      </c>
      <c r="BX62" s="296" t="str">
        <f>BX61</f>
        <v>EPA Cost Manual, Sec 6, Ch 3, Table 3.21, 9/1999</v>
      </c>
      <c r="CG62" s="335"/>
      <c r="CH62" s="333"/>
      <c r="CI62" s="295" t="s">
        <v>146</v>
      </c>
      <c r="CM62" s="452">
        <v>0.02</v>
      </c>
      <c r="CN62" s="346">
        <f>CM62*CN44</f>
        <v>487.827526950145</v>
      </c>
      <c r="CO62" s="296" t="str">
        <f>CO61</f>
        <v>EPA Cost Manual, Sec 6, Ch 2, p. 2-58, 7/2002</v>
      </c>
      <c r="CX62" s="335"/>
      <c r="CY62" s="333"/>
      <c r="CZ62" s="295" t="s">
        <v>145</v>
      </c>
      <c r="DD62" s="452">
        <v>0.6</v>
      </c>
      <c r="DE62" s="346">
        <f>DD62*DE54</f>
        <v>22073.448</v>
      </c>
      <c r="DF62" s="296" t="str">
        <f>DF57</f>
        <v>EPA Cost Manual, Sec 6, Ch 1, Table 1.11, 12/1998</v>
      </c>
      <c r="DO62" s="335"/>
      <c r="DP62" s="333"/>
      <c r="DQ62" s="297"/>
      <c r="DR62" s="297"/>
      <c r="DS62" s="297"/>
      <c r="DT62" s="297"/>
      <c r="EF62" s="335"/>
    </row>
    <row r="63" spans="1:136" s="296" customFormat="1" ht="13.2" customHeight="1" x14ac:dyDescent="0.3">
      <c r="A63" s="333"/>
      <c r="B63" s="297"/>
      <c r="C63" s="297"/>
      <c r="D63" s="297"/>
      <c r="E63" s="297"/>
      <c r="F63" s="297"/>
      <c r="G63" s="297"/>
      <c r="Q63" s="335"/>
      <c r="R63" s="333"/>
      <c r="S63" s="295" t="s">
        <v>147</v>
      </c>
      <c r="W63" s="452">
        <v>0.01</v>
      </c>
      <c r="X63" s="346">
        <f>W63*X44</f>
        <v>1673.6670720000002</v>
      </c>
      <c r="Y63" s="296" t="str">
        <f>Y62</f>
        <v>EPA Cost Manual, Sec 6, Ch 3, Table 3.21, 9/1999</v>
      </c>
      <c r="AH63" s="335"/>
      <c r="AI63" s="333"/>
      <c r="AJ63" s="295" t="s">
        <v>147</v>
      </c>
      <c r="AN63" s="452">
        <v>0.01</v>
      </c>
      <c r="AO63" s="346">
        <f>AN63*AO44</f>
        <v>1534.0518949818338</v>
      </c>
      <c r="AP63" s="296" t="str">
        <f>AP61</f>
        <v>EPA Cost Manual, Sec 6, Ch 2, p. 2-58, 7/2002</v>
      </c>
      <c r="AY63" s="335"/>
      <c r="AZ63" s="333"/>
      <c r="BA63" s="295" t="s">
        <v>146</v>
      </c>
      <c r="BE63" s="452">
        <v>0.02</v>
      </c>
      <c r="BF63" s="346">
        <f>BE63*BF46</f>
        <v>1415.0959420476149</v>
      </c>
      <c r="BG63" s="296" t="str">
        <f>BG62</f>
        <v>EPA Cost Manual, Sec 6, Ch 1, Table 1.11, 12/1998</v>
      </c>
      <c r="BP63" s="335"/>
      <c r="BQ63" s="333"/>
      <c r="BR63" s="295" t="s">
        <v>147</v>
      </c>
      <c r="BV63" s="452">
        <v>0.01</v>
      </c>
      <c r="BW63" s="346">
        <f>BV63*BW44</f>
        <v>1410.3936000000001</v>
      </c>
      <c r="BX63" s="296" t="str">
        <f>BX62</f>
        <v>EPA Cost Manual, Sec 6, Ch 3, Table 3.21, 9/1999</v>
      </c>
      <c r="CG63" s="335"/>
      <c r="CH63" s="333"/>
      <c r="CI63" s="295" t="s">
        <v>147</v>
      </c>
      <c r="CM63" s="452">
        <v>0.01</v>
      </c>
      <c r="CN63" s="346">
        <f>CM63*CN44</f>
        <v>243.9137634750725</v>
      </c>
      <c r="CO63" s="296" t="str">
        <f>CO61</f>
        <v>EPA Cost Manual, Sec 6, Ch 2, p. 2-58, 7/2002</v>
      </c>
      <c r="CX63" s="335"/>
      <c r="CY63" s="333"/>
      <c r="CZ63" s="295" t="s">
        <v>146</v>
      </c>
      <c r="DD63" s="452">
        <v>0.02</v>
      </c>
      <c r="DE63" s="346">
        <f>DD63*DE46</f>
        <v>588.24638415218044</v>
      </c>
      <c r="DF63" s="296" t="str">
        <f>DF62</f>
        <v>EPA Cost Manual, Sec 6, Ch 1, Table 1.11, 12/1998</v>
      </c>
      <c r="DO63" s="335"/>
      <c r="DP63" s="333"/>
      <c r="DQ63" s="297"/>
      <c r="DR63" s="297"/>
      <c r="DS63" s="297"/>
      <c r="DT63" s="297"/>
      <c r="EF63" s="335"/>
    </row>
    <row r="64" spans="1:136" s="296" customFormat="1" ht="13.2" customHeight="1" x14ac:dyDescent="0.3">
      <c r="A64" s="333"/>
      <c r="B64" s="297" t="s">
        <v>153</v>
      </c>
      <c r="Q64" s="335"/>
      <c r="R64" s="333"/>
      <c r="S64" s="295" t="s">
        <v>148</v>
      </c>
      <c r="W64" s="452">
        <v>0.01</v>
      </c>
      <c r="X64" s="346">
        <f>W64*X44</f>
        <v>1673.6670720000002</v>
      </c>
      <c r="Y64" s="296" t="str">
        <f>Y63</f>
        <v>EPA Cost Manual, Sec 6, Ch 3, Table 3.21, 9/1999</v>
      </c>
      <c r="AH64" s="335"/>
      <c r="AI64" s="333"/>
      <c r="AJ64" s="295" t="s">
        <v>148</v>
      </c>
      <c r="AN64" s="452">
        <v>0.01</v>
      </c>
      <c r="AO64" s="346">
        <f>AN64*AO44</f>
        <v>1534.0518949818338</v>
      </c>
      <c r="AP64" s="296" t="str">
        <f>AP61</f>
        <v>EPA Cost Manual, Sec 6, Ch 2, p. 2-58, 7/2002</v>
      </c>
      <c r="AW64" s="297"/>
      <c r="AY64" s="335"/>
      <c r="AZ64" s="333"/>
      <c r="BA64" s="295" t="s">
        <v>147</v>
      </c>
      <c r="BE64" s="452">
        <v>0.01</v>
      </c>
      <c r="BF64" s="346">
        <f>BE64*BF46</f>
        <v>707.54797102380746</v>
      </c>
      <c r="BG64" s="296" t="str">
        <f>BG62</f>
        <v>EPA Cost Manual, Sec 6, Ch 1, Table 1.11, 12/1998</v>
      </c>
      <c r="BP64" s="335"/>
      <c r="BQ64" s="333"/>
      <c r="BR64" s="295" t="s">
        <v>148</v>
      </c>
      <c r="BV64" s="452">
        <v>0.01</v>
      </c>
      <c r="BW64" s="346">
        <f>BV64*BW44</f>
        <v>1410.3936000000001</v>
      </c>
      <c r="BX64" s="296" t="str">
        <f>BX63</f>
        <v>EPA Cost Manual, Sec 6, Ch 3, Table 3.21, 9/1999</v>
      </c>
      <c r="CG64" s="335"/>
      <c r="CH64" s="333"/>
      <c r="CI64" s="295" t="s">
        <v>148</v>
      </c>
      <c r="CM64" s="452">
        <v>0.01</v>
      </c>
      <c r="CN64" s="346">
        <f>CM64*CN44</f>
        <v>243.9137634750725</v>
      </c>
      <c r="CO64" s="296" t="str">
        <f>CO61</f>
        <v>EPA Cost Manual, Sec 6, Ch 2, p. 2-58, 7/2002</v>
      </c>
      <c r="CV64" s="297"/>
      <c r="CX64" s="335"/>
      <c r="CY64" s="333"/>
      <c r="CZ64" s="295" t="s">
        <v>147</v>
      </c>
      <c r="DD64" s="452">
        <v>0.01</v>
      </c>
      <c r="DE64" s="346">
        <f>DD64*DE46</f>
        <v>294.12319207609022</v>
      </c>
      <c r="DF64" s="296" t="str">
        <f>DF62</f>
        <v>EPA Cost Manual, Sec 6, Ch 1, Table 1.11, 12/1998</v>
      </c>
      <c r="DO64" s="335"/>
      <c r="DP64" s="333"/>
      <c r="DQ64" s="59" t="s">
        <v>21</v>
      </c>
      <c r="DR64" s="74"/>
      <c r="DS64" s="297"/>
      <c r="DT64" s="297"/>
      <c r="EF64" s="335"/>
    </row>
    <row r="65" spans="1:137" s="296" customFormat="1" ht="13.2" customHeight="1" x14ac:dyDescent="0.3">
      <c r="A65" s="333"/>
      <c r="B65" s="299">
        <v>60</v>
      </c>
      <c r="C65" s="297" t="s">
        <v>313</v>
      </c>
      <c r="D65" s="299">
        <v>24</v>
      </c>
      <c r="E65" s="297" t="s">
        <v>322</v>
      </c>
      <c r="F65" s="299">
        <v>365</v>
      </c>
      <c r="G65" s="297" t="s">
        <v>240</v>
      </c>
      <c r="H65" s="453">
        <v>8760</v>
      </c>
      <c r="I65" s="454" t="s">
        <v>63</v>
      </c>
      <c r="Q65" s="335"/>
      <c r="R65" s="333"/>
      <c r="S65" s="295" t="s">
        <v>149</v>
      </c>
      <c r="T65" s="297"/>
      <c r="U65" s="297"/>
      <c r="V65" s="297"/>
      <c r="W65" s="231">
        <f>AF65/(1-(1+AF65)^-Y65)</f>
        <v>0.10185220882315059</v>
      </c>
      <c r="X65" s="375">
        <f>W65*X44</f>
        <v>17046.668811777501</v>
      </c>
      <c r="Y65" s="299">
        <v>20</v>
      </c>
      <c r="Z65" s="296" t="s">
        <v>150</v>
      </c>
      <c r="AA65" s="296" t="str">
        <f>"EPA Cost Manual, Sec 6, Ch 3, p. 3-50, 9/1999"</f>
        <v>EPA Cost Manual, Sec 6, Ch 3, p. 3-50, 9/1999</v>
      </c>
      <c r="AB65" s="297"/>
      <c r="AC65" s="297"/>
      <c r="AD65" s="297"/>
      <c r="AE65" s="297"/>
      <c r="AF65" s="448">
        <f>$G$10</f>
        <v>0.08</v>
      </c>
      <c r="AG65" s="296" t="s">
        <v>184</v>
      </c>
      <c r="AH65" s="335"/>
      <c r="AI65" s="333"/>
      <c r="AJ65" s="295" t="s">
        <v>149</v>
      </c>
      <c r="AK65" s="297"/>
      <c r="AL65" s="297"/>
      <c r="AM65" s="297"/>
      <c r="AN65" s="231">
        <f>AW65/(1-(1+AW65)^-AP65)</f>
        <v>0.11682954493602001</v>
      </c>
      <c r="AO65" s="375">
        <f>AN65*AO44</f>
        <v>17922.258479896678</v>
      </c>
      <c r="AP65" s="299">
        <v>15</v>
      </c>
      <c r="AQ65" s="296" t="s">
        <v>150</v>
      </c>
      <c r="AR65" s="296" t="str">
        <f>"EPA Cost Manual, Sec 6, Ch 2, p. 2-51, 7/2002"</f>
        <v>EPA Cost Manual, Sec 6, Ch 2, p. 2-51, 7/2002</v>
      </c>
      <c r="AS65" s="297"/>
      <c r="AT65" s="297"/>
      <c r="AU65" s="297"/>
      <c r="AV65" s="297"/>
      <c r="AW65" s="448">
        <f>$G$10</f>
        <v>0.08</v>
      </c>
      <c r="AX65" s="296" t="s">
        <v>184</v>
      </c>
      <c r="AY65" s="335"/>
      <c r="AZ65" s="333"/>
      <c r="BA65" s="295" t="s">
        <v>148</v>
      </c>
      <c r="BE65" s="452">
        <v>0.01</v>
      </c>
      <c r="BF65" s="346">
        <f>BE65*BF46</f>
        <v>707.54797102380746</v>
      </c>
      <c r="BG65" s="296" t="str">
        <f>BG62</f>
        <v>EPA Cost Manual, Sec 6, Ch 1, Table 1.11, 12/1998</v>
      </c>
      <c r="BN65" s="297"/>
      <c r="BP65" s="335"/>
      <c r="BQ65" s="333"/>
      <c r="BR65" s="295" t="s">
        <v>149</v>
      </c>
      <c r="BS65" s="297"/>
      <c r="BT65" s="297"/>
      <c r="BU65" s="297"/>
      <c r="BV65" s="231">
        <f>CE65/(1-(1+CE65)^-BX65)</f>
        <v>0.10185220882315059</v>
      </c>
      <c r="BW65" s="375">
        <f>BV65*BW44</f>
        <v>14365.170347003514</v>
      </c>
      <c r="BX65" s="299">
        <v>20</v>
      </c>
      <c r="BY65" s="296" t="s">
        <v>150</v>
      </c>
      <c r="BZ65" s="296" t="str">
        <f>"EPA Cost Manual, Sec 6, Ch 3, p. 3-50, 9/1999"</f>
        <v>EPA Cost Manual, Sec 6, Ch 3, p. 3-50, 9/1999</v>
      </c>
      <c r="CA65" s="297"/>
      <c r="CB65" s="297"/>
      <c r="CC65" s="297"/>
      <c r="CD65" s="297"/>
      <c r="CE65" s="448">
        <f>$G$10</f>
        <v>0.08</v>
      </c>
      <c r="CF65" s="296" t="s">
        <v>184</v>
      </c>
      <c r="CG65" s="335"/>
      <c r="CH65" s="333"/>
      <c r="CI65" s="295" t="s">
        <v>149</v>
      </c>
      <c r="CJ65" s="297"/>
      <c r="CK65" s="297"/>
      <c r="CL65" s="297"/>
      <c r="CM65" s="231">
        <f>CV65/(1-(1+CV65)^-CO65)</f>
        <v>0.11682954493602001</v>
      </c>
      <c r="CN65" s="375">
        <f>CM65*CN44</f>
        <v>2849.6333990424737</v>
      </c>
      <c r="CO65" s="299">
        <v>15</v>
      </c>
      <c r="CP65" s="296" t="s">
        <v>150</v>
      </c>
      <c r="CQ65" s="296" t="str">
        <f>"EPA Cost Manual, Sec 6, Ch 2, p. 2-51, 7/2002"</f>
        <v>EPA Cost Manual, Sec 6, Ch 2, p. 2-51, 7/2002</v>
      </c>
      <c r="CR65" s="297"/>
      <c r="CS65" s="297"/>
      <c r="CT65" s="297"/>
      <c r="CU65" s="297"/>
      <c r="CV65" s="448">
        <f>$G$10</f>
        <v>0.08</v>
      </c>
      <c r="CW65" s="296" t="s">
        <v>184</v>
      </c>
      <c r="CX65" s="335"/>
      <c r="CY65" s="333"/>
      <c r="CZ65" s="295" t="s">
        <v>148</v>
      </c>
      <c r="DD65" s="452">
        <v>0.01</v>
      </c>
      <c r="DE65" s="346">
        <f>DD65*DE46</f>
        <v>294.12319207609022</v>
      </c>
      <c r="DF65" s="296" t="str">
        <f>DF62</f>
        <v>EPA Cost Manual, Sec 6, Ch 1, Table 1.11, 12/1998</v>
      </c>
      <c r="DM65" s="297"/>
      <c r="DO65" s="335"/>
      <c r="DP65" s="333"/>
      <c r="DQ65" s="299">
        <v>24</v>
      </c>
      <c r="DR65" s="297" t="s">
        <v>322</v>
      </c>
      <c r="DS65" s="59"/>
      <c r="DT65" s="297"/>
      <c r="EF65" s="335"/>
    </row>
    <row r="66" spans="1:137" s="296" customFormat="1" ht="13.2" customHeight="1" x14ac:dyDescent="0.3">
      <c r="A66" s="333"/>
      <c r="B66" s="453">
        <v>2000</v>
      </c>
      <c r="C66" s="108" t="s">
        <v>50</v>
      </c>
      <c r="Q66" s="335"/>
      <c r="R66" s="333"/>
      <c r="S66" s="432" t="s">
        <v>151</v>
      </c>
      <c r="T66" s="338"/>
      <c r="U66" s="338"/>
      <c r="V66" s="338"/>
      <c r="W66" s="232"/>
      <c r="X66" s="433">
        <f>SUM(X61:X65)</f>
        <v>57385.0757797775</v>
      </c>
      <c r="AH66" s="335"/>
      <c r="AI66" s="333"/>
      <c r="AJ66" s="432" t="s">
        <v>151</v>
      </c>
      <c r="AK66" s="338"/>
      <c r="AL66" s="338"/>
      <c r="AM66" s="338"/>
      <c r="AN66" s="232"/>
      <c r="AO66" s="433">
        <f>SUM(AO61:AO65)</f>
        <v>90278.810059824027</v>
      </c>
      <c r="AW66" s="297"/>
      <c r="AY66" s="335"/>
      <c r="AZ66" s="333"/>
      <c r="BA66" s="295" t="s">
        <v>149</v>
      </c>
      <c r="BB66" s="297"/>
      <c r="BC66" s="297"/>
      <c r="BD66" s="297"/>
      <c r="BE66" s="231">
        <f>BN66/(1-(1+BN66)^-BG66)</f>
        <v>0.10185220882315059</v>
      </c>
      <c r="BF66" s="375">
        <f>BE66*(BF46-BD55)</f>
        <v>6965.4610703155677</v>
      </c>
      <c r="BG66" s="299">
        <v>20</v>
      </c>
      <c r="BH66" s="296" t="s">
        <v>150</v>
      </c>
      <c r="BI66" s="296" t="str">
        <f>"EPA Cost Manual, Sec 6, Ch 1, p. 1-55, 12/1998"</f>
        <v>EPA Cost Manual, Sec 6, Ch 1, p. 1-55, 12/1998</v>
      </c>
      <c r="BJ66" s="297"/>
      <c r="BK66" s="297"/>
      <c r="BL66" s="297"/>
      <c r="BM66" s="297"/>
      <c r="BN66" s="448">
        <f>$G$10</f>
        <v>0.08</v>
      </c>
      <c r="BO66" s="296" t="s">
        <v>184</v>
      </c>
      <c r="BP66" s="335"/>
      <c r="BQ66" s="333"/>
      <c r="BR66" s="432" t="s">
        <v>151</v>
      </c>
      <c r="BS66" s="338"/>
      <c r="BT66" s="338"/>
      <c r="BU66" s="338"/>
      <c r="BV66" s="232"/>
      <c r="BW66" s="433">
        <f>SUM(BW61:BW65)</f>
        <v>34543.753747003509</v>
      </c>
      <c r="CG66" s="335"/>
      <c r="CH66" s="333"/>
      <c r="CI66" s="432" t="s">
        <v>151</v>
      </c>
      <c r="CJ66" s="338"/>
      <c r="CK66" s="338"/>
      <c r="CL66" s="338"/>
      <c r="CM66" s="232"/>
      <c r="CN66" s="433">
        <f>SUM(CN61:CN65)</f>
        <v>25898.736452942765</v>
      </c>
      <c r="CV66" s="297"/>
      <c r="CX66" s="335"/>
      <c r="CY66" s="333"/>
      <c r="CZ66" s="295" t="s">
        <v>149</v>
      </c>
      <c r="DA66" s="297"/>
      <c r="DB66" s="297"/>
      <c r="DC66" s="297"/>
      <c r="DD66" s="231">
        <f>DM66/(1-(1+DM66)^-DF66)</f>
        <v>0.10185220882315059</v>
      </c>
      <c r="DE66" s="375">
        <f>DD66*(DE46-DC55)</f>
        <v>2989.5693528999377</v>
      </c>
      <c r="DF66" s="299">
        <v>20</v>
      </c>
      <c r="DG66" s="296" t="s">
        <v>150</v>
      </c>
      <c r="DH66" s="296" t="str">
        <f>"EPA Cost Manual, Sec 6, Ch 1, p. 1-55, 12/1998"</f>
        <v>EPA Cost Manual, Sec 6, Ch 1, p. 1-55, 12/1998</v>
      </c>
      <c r="DI66" s="297"/>
      <c r="DJ66" s="297"/>
      <c r="DK66" s="297"/>
      <c r="DL66" s="297"/>
      <c r="DM66" s="448">
        <f>$G$10</f>
        <v>0.08</v>
      </c>
      <c r="DN66" s="296" t="s">
        <v>184</v>
      </c>
      <c r="DO66" s="335"/>
      <c r="DP66" s="333"/>
      <c r="DQ66" s="299">
        <v>365</v>
      </c>
      <c r="DR66" s="297" t="s">
        <v>240</v>
      </c>
      <c r="DS66" s="108"/>
      <c r="DT66" s="297"/>
      <c r="EF66" s="335"/>
    </row>
    <row r="67" spans="1:137" ht="13.2" customHeight="1" x14ac:dyDescent="0.3">
      <c r="A67" s="333"/>
      <c r="B67" s="453">
        <v>9570</v>
      </c>
      <c r="C67" s="296" t="s">
        <v>311</v>
      </c>
      <c r="D67" s="296"/>
      <c r="E67" s="296"/>
      <c r="F67" s="296"/>
      <c r="G67" s="296"/>
      <c r="H67" s="296"/>
      <c r="I67" s="296"/>
      <c r="J67" s="296"/>
      <c r="K67" s="296"/>
      <c r="L67" s="296"/>
      <c r="M67" s="296"/>
      <c r="N67" s="296"/>
      <c r="O67" s="296"/>
      <c r="P67" s="296"/>
      <c r="Q67" s="335"/>
      <c r="R67" s="333"/>
      <c r="AG67" s="296"/>
      <c r="AH67" s="335"/>
      <c r="AI67" s="333"/>
      <c r="AW67" s="296"/>
      <c r="AX67" s="296"/>
      <c r="AY67" s="335"/>
      <c r="AZ67" s="333"/>
      <c r="BA67" s="432" t="s">
        <v>151</v>
      </c>
      <c r="BB67" s="338"/>
      <c r="BC67" s="338"/>
      <c r="BD67" s="338"/>
      <c r="BE67" s="232"/>
      <c r="BF67" s="433">
        <f>SUM(BF62:BF66)</f>
        <v>76015.996954410803</v>
      </c>
      <c r="BG67" s="296"/>
      <c r="BH67" s="296"/>
      <c r="BI67" s="296"/>
      <c r="BJ67" s="296"/>
      <c r="BK67" s="296"/>
      <c r="BL67" s="296"/>
      <c r="BM67" s="296"/>
      <c r="BO67" s="296"/>
      <c r="BP67" s="335"/>
      <c r="BQ67" s="333"/>
      <c r="CF67" s="296"/>
      <c r="CG67" s="335"/>
      <c r="CH67" s="333"/>
      <c r="CV67" s="296"/>
      <c r="CW67" s="296"/>
      <c r="CX67" s="335"/>
      <c r="CY67" s="333"/>
      <c r="CZ67" s="432" t="s">
        <v>151</v>
      </c>
      <c r="DA67" s="338"/>
      <c r="DB67" s="338"/>
      <c r="DC67" s="338"/>
      <c r="DD67" s="232"/>
      <c r="DE67" s="433">
        <f>SUM(DE62:DE66)</f>
        <v>26239.510121204301</v>
      </c>
      <c r="DF67" s="296"/>
      <c r="DG67" s="296"/>
      <c r="DH67" s="296"/>
      <c r="DI67" s="296"/>
      <c r="DJ67" s="296"/>
      <c r="DK67" s="296"/>
      <c r="DL67" s="296"/>
      <c r="DN67" s="296"/>
      <c r="DO67" s="335"/>
      <c r="DP67" s="333"/>
      <c r="DQ67" s="453">
        <v>2000</v>
      </c>
      <c r="DR67" s="108" t="s">
        <v>50</v>
      </c>
      <c r="DU67" s="296"/>
      <c r="DV67" s="296"/>
      <c r="DW67" s="296"/>
      <c r="DX67" s="296"/>
      <c r="DY67" s="296"/>
      <c r="DZ67" s="296"/>
      <c r="EA67" s="296"/>
      <c r="EB67" s="296"/>
      <c r="EC67" s="296"/>
      <c r="ED67" s="296"/>
      <c r="EE67" s="296"/>
      <c r="EF67" s="335"/>
      <c r="EG67" s="296"/>
    </row>
    <row r="68" spans="1:137" ht="13.2" customHeight="1" x14ac:dyDescent="0.3">
      <c r="A68" s="333"/>
      <c r="B68" s="453">
        <v>4500</v>
      </c>
      <c r="C68" s="296" t="s">
        <v>312</v>
      </c>
      <c r="D68" s="296"/>
      <c r="E68" s="453">
        <v>7700</v>
      </c>
      <c r="F68" s="297" t="s">
        <v>315</v>
      </c>
      <c r="G68" s="296"/>
      <c r="H68" s="296"/>
      <c r="I68" s="296"/>
      <c r="J68" s="296"/>
      <c r="K68" s="296"/>
      <c r="L68" s="296"/>
      <c r="M68" s="296"/>
      <c r="N68" s="296"/>
      <c r="O68" s="296"/>
      <c r="P68" s="296"/>
      <c r="Q68" s="335"/>
      <c r="R68" s="333"/>
      <c r="S68" s="432" t="s">
        <v>152</v>
      </c>
      <c r="V68" s="296"/>
      <c r="W68" s="296"/>
      <c r="X68" s="433">
        <f>X66+X58</f>
        <v>117259.9699855549</v>
      </c>
      <c r="Y68" s="296"/>
      <c r="Z68" s="296"/>
      <c r="AA68" s="296"/>
      <c r="AB68" s="296"/>
      <c r="AC68" s="296"/>
      <c r="AD68" s="296"/>
      <c r="AE68" s="296"/>
      <c r="AF68" s="296"/>
      <c r="AG68" s="296"/>
      <c r="AH68" s="335"/>
      <c r="AI68" s="333"/>
      <c r="AJ68" s="432" t="s">
        <v>152</v>
      </c>
      <c r="AM68" s="296"/>
      <c r="AN68" s="296"/>
      <c r="AO68" s="433">
        <f>AO66+AO58</f>
        <v>210812.86297723243</v>
      </c>
      <c r="AP68" s="296"/>
      <c r="AQ68" s="296"/>
      <c r="AR68" s="296"/>
      <c r="AS68" s="296"/>
      <c r="AT68" s="296"/>
      <c r="AU68" s="296"/>
      <c r="AV68" s="296"/>
      <c r="AW68" s="296"/>
      <c r="AX68" s="296"/>
      <c r="AY68" s="335"/>
      <c r="AZ68" s="333"/>
      <c r="BA68" s="432" t="s">
        <v>152</v>
      </c>
      <c r="BD68" s="296"/>
      <c r="BE68" s="296"/>
      <c r="BF68" s="433">
        <f>BF67+BF59</f>
        <v>194294.62471265855</v>
      </c>
      <c r="BG68" s="296"/>
      <c r="BH68" s="296"/>
      <c r="BI68" s="296"/>
      <c r="BJ68" s="296"/>
      <c r="BK68" s="296"/>
      <c r="BL68" s="296"/>
      <c r="BM68" s="296"/>
      <c r="BN68" s="296"/>
      <c r="BO68" s="296"/>
      <c r="BP68" s="335"/>
      <c r="BQ68" s="333"/>
      <c r="BR68" s="432" t="s">
        <v>152</v>
      </c>
      <c r="BU68" s="296"/>
      <c r="BV68" s="296"/>
      <c r="BW68" s="433">
        <f>BW66+BW58</f>
        <v>59840.078598813634</v>
      </c>
      <c r="BX68" s="296"/>
      <c r="BY68" s="296"/>
      <c r="BZ68" s="296"/>
      <c r="CA68" s="296"/>
      <c r="CB68" s="296"/>
      <c r="CC68" s="296"/>
      <c r="CD68" s="296"/>
      <c r="CE68" s="296"/>
      <c r="CF68" s="296"/>
      <c r="CG68" s="335"/>
      <c r="CH68" s="333"/>
      <c r="CI68" s="432" t="s">
        <v>152</v>
      </c>
      <c r="CL68" s="296"/>
      <c r="CM68" s="296"/>
      <c r="CN68" s="433">
        <f>CN66+CN58</f>
        <v>62773.491842696203</v>
      </c>
      <c r="CO68" s="296"/>
      <c r="CP68" s="296"/>
      <c r="CQ68" s="296"/>
      <c r="CR68" s="296"/>
      <c r="CS68" s="296"/>
      <c r="CT68" s="296"/>
      <c r="CU68" s="296"/>
      <c r="CV68" s="296"/>
      <c r="CW68" s="296"/>
      <c r="CX68" s="335"/>
      <c r="CY68" s="333"/>
      <c r="CZ68" s="432" t="s">
        <v>152</v>
      </c>
      <c r="DC68" s="296"/>
      <c r="DD68" s="296"/>
      <c r="DE68" s="433">
        <f>DE67+DE59</f>
        <v>63117.881140086647</v>
      </c>
      <c r="DF68" s="296"/>
      <c r="DG68" s="296"/>
      <c r="DH68" s="296"/>
      <c r="DI68" s="296"/>
      <c r="DJ68" s="296"/>
      <c r="DK68" s="296"/>
      <c r="DL68" s="296"/>
      <c r="DM68" s="296"/>
      <c r="DN68" s="296"/>
      <c r="DO68" s="335"/>
      <c r="DP68" s="333"/>
      <c r="DQ68" s="123">
        <v>386.5</v>
      </c>
      <c r="DR68" s="87" t="s">
        <v>39</v>
      </c>
      <c r="DS68" s="59"/>
      <c r="DT68" s="455" t="s">
        <v>66</v>
      </c>
      <c r="DU68" s="296"/>
      <c r="DV68" s="296"/>
      <c r="DW68" s="296"/>
      <c r="DX68" s="296"/>
      <c r="DY68" s="296"/>
      <c r="DZ68" s="296"/>
      <c r="EA68" s="296"/>
      <c r="EB68" s="296"/>
      <c r="EC68" s="296"/>
      <c r="ED68" s="296"/>
      <c r="EE68" s="296"/>
      <c r="EF68" s="335"/>
      <c r="EG68" s="296"/>
    </row>
    <row r="69" spans="1:137" ht="13.2" customHeight="1" x14ac:dyDescent="0.3">
      <c r="A69" s="333"/>
      <c r="B69" s="456">
        <v>7</v>
      </c>
      <c r="C69" s="296" t="s">
        <v>314</v>
      </c>
      <c r="D69" s="296"/>
      <c r="E69" s="296"/>
      <c r="F69" s="296"/>
      <c r="G69" s="296"/>
      <c r="H69" s="296"/>
      <c r="I69" s="296"/>
      <c r="J69" s="296"/>
      <c r="K69" s="296"/>
      <c r="L69" s="296"/>
      <c r="M69" s="296"/>
      <c r="N69" s="296"/>
      <c r="O69" s="296"/>
      <c r="P69" s="296"/>
      <c r="Q69" s="335"/>
      <c r="R69" s="333"/>
      <c r="S69" s="295"/>
      <c r="T69" s="296"/>
      <c r="U69" s="346"/>
      <c r="X69" s="296"/>
      <c r="Z69" s="296"/>
      <c r="AA69" s="296"/>
      <c r="AB69" s="296"/>
      <c r="AC69" s="457"/>
      <c r="AD69" s="296"/>
      <c r="AE69" s="296"/>
      <c r="AF69" s="296"/>
      <c r="AH69" s="335"/>
      <c r="AI69" s="333"/>
      <c r="AJ69" s="296"/>
      <c r="AK69" s="296"/>
      <c r="AL69" s="296"/>
      <c r="AM69" s="296"/>
      <c r="AN69" s="296"/>
      <c r="AO69" s="296"/>
      <c r="AP69" s="296"/>
      <c r="AQ69" s="296"/>
      <c r="AR69" s="296"/>
      <c r="AS69" s="296"/>
      <c r="AT69" s="296"/>
      <c r="AU69" s="296"/>
      <c r="AV69" s="296"/>
      <c r="AW69" s="296"/>
      <c r="AX69" s="296"/>
      <c r="AY69" s="335"/>
      <c r="AZ69" s="333"/>
      <c r="BP69" s="335"/>
      <c r="BQ69" s="333"/>
      <c r="BR69" s="295"/>
      <c r="BS69" s="296"/>
      <c r="BT69" s="346"/>
      <c r="BW69" s="296"/>
      <c r="BY69" s="296"/>
      <c r="BZ69" s="296"/>
      <c r="CA69" s="296"/>
      <c r="CB69" s="457"/>
      <c r="CC69" s="296"/>
      <c r="CD69" s="296"/>
      <c r="CE69" s="296"/>
      <c r="CG69" s="335"/>
      <c r="CH69" s="333"/>
      <c r="CI69" s="296"/>
      <c r="CJ69" s="296"/>
      <c r="CK69" s="296"/>
      <c r="CL69" s="296"/>
      <c r="CM69" s="296"/>
      <c r="CN69" s="296"/>
      <c r="CO69" s="296"/>
      <c r="CP69" s="296"/>
      <c r="CQ69" s="296"/>
      <c r="CR69" s="296"/>
      <c r="CS69" s="296"/>
      <c r="CT69" s="296"/>
      <c r="CU69" s="296"/>
      <c r="CV69" s="296"/>
      <c r="CW69" s="296"/>
      <c r="CX69" s="335"/>
      <c r="CY69" s="333"/>
      <c r="DO69" s="335"/>
      <c r="DP69" s="333"/>
      <c r="DQ69" s="123">
        <v>28.01</v>
      </c>
      <c r="DR69" s="87" t="s">
        <v>41</v>
      </c>
      <c r="DS69" s="59"/>
      <c r="DT69" s="108"/>
      <c r="DU69" s="296"/>
      <c r="DV69" s="296"/>
      <c r="DW69" s="296"/>
      <c r="DX69" s="296"/>
      <c r="DY69" s="296"/>
      <c r="DZ69" s="296"/>
      <c r="EA69" s="296"/>
      <c r="EB69" s="296"/>
      <c r="EC69" s="296"/>
      <c r="ED69" s="296"/>
      <c r="EE69" s="296"/>
      <c r="EF69" s="335"/>
      <c r="EG69" s="296"/>
    </row>
    <row r="70" spans="1:137" ht="13.2" customHeight="1" x14ac:dyDescent="0.3">
      <c r="A70" s="333"/>
      <c r="B70" s="123">
        <v>459.67</v>
      </c>
      <c r="C70" s="87" t="s">
        <v>69</v>
      </c>
      <c r="D70" s="458">
        <v>77</v>
      </c>
      <c r="E70" s="108" t="s">
        <v>174</v>
      </c>
      <c r="F70" s="296"/>
      <c r="G70" s="296"/>
      <c r="H70" s="296"/>
      <c r="I70" s="296"/>
      <c r="J70" s="123">
        <v>0.97</v>
      </c>
      <c r="K70" s="87" t="s">
        <v>271</v>
      </c>
      <c r="L70" s="296"/>
      <c r="M70" s="296"/>
      <c r="N70" s="296"/>
      <c r="O70" s="296"/>
      <c r="P70" s="296"/>
      <c r="Q70" s="335"/>
      <c r="R70" s="333"/>
      <c r="S70" s="108" t="s">
        <v>179</v>
      </c>
      <c r="T70" s="296"/>
      <c r="U70" s="296"/>
      <c r="V70" s="296"/>
      <c r="W70" s="296"/>
      <c r="X70" s="369">
        <v>1.59</v>
      </c>
      <c r="Y70" s="459" t="s">
        <v>175</v>
      </c>
      <c r="AH70" s="335"/>
      <c r="AI70" s="333"/>
      <c r="AJ70" s="108" t="s">
        <v>179</v>
      </c>
      <c r="AK70" s="296"/>
      <c r="AL70" s="296"/>
      <c r="AM70" s="296"/>
      <c r="AN70" s="296"/>
      <c r="AO70" s="369">
        <v>1.59</v>
      </c>
      <c r="AP70" s="459" t="s">
        <v>175</v>
      </c>
      <c r="AQ70" s="296"/>
      <c r="AR70" s="296"/>
      <c r="AS70" s="296"/>
      <c r="AT70" s="296"/>
      <c r="AU70" s="296"/>
      <c r="AV70" s="296"/>
      <c r="AW70" s="296"/>
      <c r="AX70" s="296"/>
      <c r="AY70" s="335"/>
      <c r="AZ70" s="333"/>
      <c r="BA70" s="108" t="s">
        <v>193</v>
      </c>
      <c r="BB70" s="296"/>
      <c r="BC70" s="296"/>
      <c r="BD70" s="296"/>
      <c r="BE70" s="296"/>
      <c r="BF70" s="369">
        <v>1.73</v>
      </c>
      <c r="BG70" s="459" t="s">
        <v>175</v>
      </c>
      <c r="BH70" s="296"/>
      <c r="BI70" s="296"/>
      <c r="BJ70" s="296"/>
      <c r="BK70" s="296"/>
      <c r="BL70" s="296"/>
      <c r="BM70" s="296"/>
      <c r="BN70" s="296"/>
      <c r="BO70" s="296"/>
      <c r="BP70" s="335"/>
      <c r="BQ70" s="333"/>
      <c r="BR70" s="108" t="s">
        <v>179</v>
      </c>
      <c r="BS70" s="296"/>
      <c r="BT70" s="296"/>
      <c r="BU70" s="296"/>
      <c r="BV70" s="296"/>
      <c r="BW70" s="369">
        <v>1.59</v>
      </c>
      <c r="BX70" s="459" t="s">
        <v>175</v>
      </c>
      <c r="CG70" s="335"/>
      <c r="CH70" s="333"/>
      <c r="CI70" s="108" t="s">
        <v>179</v>
      </c>
      <c r="CJ70" s="296"/>
      <c r="CK70" s="296"/>
      <c r="CL70" s="296"/>
      <c r="CM70" s="296"/>
      <c r="CN70" s="369">
        <v>1.59</v>
      </c>
      <c r="CO70" s="459" t="s">
        <v>175</v>
      </c>
      <c r="CP70" s="296"/>
      <c r="CQ70" s="296"/>
      <c r="CR70" s="296"/>
      <c r="CS70" s="296"/>
      <c r="CT70" s="296"/>
      <c r="CU70" s="296"/>
      <c r="CV70" s="296"/>
      <c r="CW70" s="296"/>
      <c r="CX70" s="335"/>
      <c r="CY70" s="333"/>
      <c r="CZ70" s="108" t="s">
        <v>193</v>
      </c>
      <c r="DA70" s="296"/>
      <c r="DB70" s="296"/>
      <c r="DC70" s="296"/>
      <c r="DD70" s="296"/>
      <c r="DE70" s="369">
        <v>1.73</v>
      </c>
      <c r="DF70" s="459" t="s">
        <v>175</v>
      </c>
      <c r="DG70" s="296"/>
      <c r="DH70" s="296"/>
      <c r="DI70" s="296"/>
      <c r="DJ70" s="296"/>
      <c r="DK70" s="296"/>
      <c r="DL70" s="296"/>
      <c r="DM70" s="296"/>
      <c r="DN70" s="296"/>
      <c r="DO70" s="335"/>
      <c r="DP70" s="333"/>
      <c r="DQ70" s="460">
        <v>1000000</v>
      </c>
      <c r="DR70" s="59" t="s">
        <v>22</v>
      </c>
      <c r="DS70" s="296"/>
      <c r="DT70" s="296"/>
      <c r="DU70" s="296"/>
      <c r="DV70" s="296"/>
      <c r="DW70" s="296"/>
      <c r="DX70" s="296"/>
      <c r="DY70" s="296"/>
      <c r="DZ70" s="296"/>
      <c r="EA70" s="296"/>
      <c r="EB70" s="296"/>
      <c r="EC70" s="296"/>
      <c r="ED70" s="296"/>
      <c r="EE70" s="296"/>
      <c r="EF70" s="335"/>
      <c r="EG70" s="296"/>
    </row>
    <row r="71" spans="1:137" ht="13.2" customHeight="1" thickBot="1" x14ac:dyDescent="0.35">
      <c r="A71" s="461"/>
      <c r="B71" s="392"/>
      <c r="C71" s="392"/>
      <c r="D71" s="392"/>
      <c r="E71" s="392"/>
      <c r="F71" s="392"/>
      <c r="G71" s="392"/>
      <c r="H71" s="392"/>
      <c r="I71" s="392"/>
      <c r="J71" s="392"/>
      <c r="K71" s="392"/>
      <c r="L71" s="392"/>
      <c r="M71" s="392"/>
      <c r="N71" s="392"/>
      <c r="O71" s="392"/>
      <c r="P71" s="392"/>
      <c r="Q71" s="462"/>
      <c r="R71" s="461"/>
      <c r="S71" s="392"/>
      <c r="T71" s="392"/>
      <c r="U71" s="392"/>
      <c r="V71" s="392"/>
      <c r="W71" s="392"/>
      <c r="X71" s="392"/>
      <c r="Y71" s="392"/>
      <c r="Z71" s="392"/>
      <c r="AA71" s="392"/>
      <c r="AB71" s="392"/>
      <c r="AC71" s="392"/>
      <c r="AD71" s="392"/>
      <c r="AE71" s="392"/>
      <c r="AF71" s="392"/>
      <c r="AG71" s="392"/>
      <c r="AH71" s="462"/>
      <c r="AI71" s="461"/>
      <c r="AJ71" s="392"/>
      <c r="AK71" s="392"/>
      <c r="AL71" s="392"/>
      <c r="AM71" s="392"/>
      <c r="AN71" s="392"/>
      <c r="AO71" s="392"/>
      <c r="AP71" s="392"/>
      <c r="AQ71" s="392"/>
      <c r="AR71" s="392"/>
      <c r="AS71" s="392"/>
      <c r="AT71" s="392"/>
      <c r="AU71" s="392"/>
      <c r="AV71" s="392"/>
      <c r="AW71" s="392"/>
      <c r="AX71" s="392"/>
      <c r="AY71" s="462"/>
      <c r="AZ71" s="461"/>
      <c r="BA71" s="392"/>
      <c r="BB71" s="392"/>
      <c r="BC71" s="392"/>
      <c r="BD71" s="392"/>
      <c r="BE71" s="392"/>
      <c r="BF71" s="392"/>
      <c r="BG71" s="392"/>
      <c r="BH71" s="392"/>
      <c r="BI71" s="392"/>
      <c r="BJ71" s="392"/>
      <c r="BK71" s="392"/>
      <c r="BL71" s="392"/>
      <c r="BM71" s="392"/>
      <c r="BN71" s="392"/>
      <c r="BO71" s="392"/>
      <c r="BP71" s="462"/>
      <c r="BQ71" s="461"/>
      <c r="BR71" s="392"/>
      <c r="BS71" s="392"/>
      <c r="BT71" s="392"/>
      <c r="BU71" s="392"/>
      <c r="BV71" s="392"/>
      <c r="BW71" s="392"/>
      <c r="BX71" s="392"/>
      <c r="BY71" s="392"/>
      <c r="BZ71" s="392"/>
      <c r="CA71" s="392"/>
      <c r="CB71" s="392"/>
      <c r="CC71" s="392"/>
      <c r="CD71" s="392"/>
      <c r="CE71" s="392"/>
      <c r="CF71" s="392"/>
      <c r="CG71" s="462"/>
      <c r="CH71" s="461"/>
      <c r="CI71" s="392"/>
      <c r="CJ71" s="392"/>
      <c r="CK71" s="392"/>
      <c r="CL71" s="392"/>
      <c r="CM71" s="392"/>
      <c r="CN71" s="392"/>
      <c r="CO71" s="392"/>
      <c r="CP71" s="392"/>
      <c r="CQ71" s="392"/>
      <c r="CR71" s="392"/>
      <c r="CS71" s="392"/>
      <c r="CT71" s="392"/>
      <c r="CU71" s="392"/>
      <c r="CV71" s="392"/>
      <c r="CW71" s="392"/>
      <c r="CX71" s="462"/>
      <c r="CY71" s="461"/>
      <c r="CZ71" s="392"/>
      <c r="DA71" s="392"/>
      <c r="DB71" s="392"/>
      <c r="DC71" s="392"/>
      <c r="DD71" s="392"/>
      <c r="DE71" s="392"/>
      <c r="DF71" s="392"/>
      <c r="DG71" s="392"/>
      <c r="DH71" s="392"/>
      <c r="DI71" s="392"/>
      <c r="DJ71" s="392"/>
      <c r="DK71" s="392"/>
      <c r="DL71" s="392"/>
      <c r="DM71" s="392"/>
      <c r="DN71" s="392"/>
      <c r="DO71" s="462"/>
      <c r="DP71" s="461"/>
      <c r="DQ71" s="392"/>
      <c r="DR71" s="392"/>
      <c r="DS71" s="392"/>
      <c r="DT71" s="392"/>
      <c r="DU71" s="392"/>
      <c r="DV71" s="392"/>
      <c r="DW71" s="392"/>
      <c r="DX71" s="392"/>
      <c r="DY71" s="392"/>
      <c r="DZ71" s="392"/>
      <c r="EA71" s="392"/>
      <c r="EB71" s="392"/>
      <c r="EC71" s="392"/>
      <c r="ED71" s="392"/>
      <c r="EE71" s="392"/>
      <c r="EF71" s="462"/>
    </row>
    <row r="72" spans="1:137" ht="13.2" customHeight="1" thickTop="1" x14ac:dyDescent="0.3"/>
    <row r="73" spans="1:137" ht="13.2" customHeight="1" x14ac:dyDescent="0.3">
      <c r="I73" s="297" t="s">
        <v>302</v>
      </c>
      <c r="M73" s="296"/>
      <c r="N73" s="296"/>
      <c r="O73" s="296"/>
      <c r="P73" s="296"/>
    </row>
    <row r="74" spans="1:137" ht="13.2" customHeight="1" x14ac:dyDescent="0.3">
      <c r="B74" s="297" t="s">
        <v>300</v>
      </c>
      <c r="E74" s="352" t="s">
        <v>171</v>
      </c>
      <c r="F74" s="352" t="s">
        <v>285</v>
      </c>
      <c r="G74" s="352" t="s">
        <v>48</v>
      </c>
      <c r="H74" s="352" t="s">
        <v>49</v>
      </c>
      <c r="I74" s="463" t="s">
        <v>171</v>
      </c>
      <c r="K74" s="463" t="s">
        <v>304</v>
      </c>
      <c r="M74" s="296"/>
      <c r="N74" s="296"/>
      <c r="O74" s="296"/>
      <c r="P74" s="296"/>
    </row>
    <row r="75" spans="1:137" ht="13.2" customHeight="1" x14ac:dyDescent="0.3">
      <c r="B75" s="297" t="s">
        <v>289</v>
      </c>
      <c r="E75" s="464">
        <v>25.1</v>
      </c>
      <c r="F75" s="464">
        <v>3.56</v>
      </c>
      <c r="G75" s="464">
        <v>0.46300000000000002</v>
      </c>
      <c r="H75" s="464" t="s">
        <v>294</v>
      </c>
      <c r="I75" s="297" t="s">
        <v>303</v>
      </c>
      <c r="K75" s="297" t="s">
        <v>288</v>
      </c>
      <c r="M75" s="296"/>
      <c r="N75" s="296"/>
      <c r="O75" s="296"/>
      <c r="P75" s="296"/>
    </row>
    <row r="76" spans="1:137" ht="13.2" customHeight="1" x14ac:dyDescent="0.3">
      <c r="B76" s="297" t="s">
        <v>290</v>
      </c>
      <c r="E76" s="352">
        <f>E75</f>
        <v>25.1</v>
      </c>
      <c r="F76" s="464">
        <v>2.25</v>
      </c>
      <c r="G76" s="464">
        <v>0.76600000000000001</v>
      </c>
      <c r="H76" s="464" t="s">
        <v>294</v>
      </c>
      <c r="I76" s="297" t="s">
        <v>303</v>
      </c>
      <c r="K76" s="297" t="s">
        <v>293</v>
      </c>
      <c r="M76" s="296"/>
      <c r="N76" s="296"/>
      <c r="O76" s="296"/>
      <c r="P76" s="296"/>
    </row>
    <row r="77" spans="1:137" ht="13.2" customHeight="1" x14ac:dyDescent="0.3">
      <c r="B77" s="297" t="s">
        <v>291</v>
      </c>
      <c r="E77" s="352">
        <f>E76</f>
        <v>25.1</v>
      </c>
      <c r="F77" s="464">
        <v>2.46</v>
      </c>
      <c r="G77" s="464">
        <v>1.37</v>
      </c>
      <c r="H77" s="464" t="s">
        <v>294</v>
      </c>
      <c r="I77" s="297" t="s">
        <v>303</v>
      </c>
      <c r="K77" s="297" t="s">
        <v>292</v>
      </c>
      <c r="M77" s="296"/>
      <c r="N77" s="296"/>
      <c r="O77" s="296"/>
      <c r="P77" s="296"/>
    </row>
    <row r="78" spans="1:137" ht="13.2" customHeight="1" x14ac:dyDescent="0.3">
      <c r="B78" s="297" t="s">
        <v>287</v>
      </c>
      <c r="E78" s="352">
        <f>E77</f>
        <v>25.1</v>
      </c>
      <c r="F78" s="464">
        <v>2.4700000000000002</v>
      </c>
      <c r="G78" s="464" t="s">
        <v>294</v>
      </c>
      <c r="H78" s="464" t="s">
        <v>294</v>
      </c>
      <c r="I78" s="297" t="s">
        <v>303</v>
      </c>
      <c r="K78" s="297" t="s">
        <v>296</v>
      </c>
      <c r="M78" s="296"/>
      <c r="N78" s="296"/>
      <c r="O78" s="296"/>
      <c r="P78" s="296"/>
    </row>
    <row r="79" spans="1:137" ht="13.2" customHeight="1" x14ac:dyDescent="0.3">
      <c r="B79" s="297" t="s">
        <v>295</v>
      </c>
      <c r="E79" s="464">
        <v>3.43</v>
      </c>
      <c r="F79" s="464">
        <v>3.16</v>
      </c>
      <c r="G79" s="464">
        <v>0.29899999999999999</v>
      </c>
      <c r="H79" s="464" t="s">
        <v>294</v>
      </c>
      <c r="I79" s="297" t="s">
        <v>297</v>
      </c>
      <c r="K79" s="297" t="s">
        <v>297</v>
      </c>
      <c r="M79" s="296"/>
      <c r="N79" s="296"/>
      <c r="O79" s="296"/>
      <c r="P79" s="296"/>
    </row>
    <row r="80" spans="1:137" ht="13.2" customHeight="1" x14ac:dyDescent="0.3">
      <c r="B80" s="297" t="s">
        <v>298</v>
      </c>
      <c r="E80" s="465">
        <f t="shared" ref="E80" si="5">MAX(E75:E79)</f>
        <v>25.1</v>
      </c>
      <c r="F80" s="465">
        <f>MAX(F75:F79)</f>
        <v>3.56</v>
      </c>
      <c r="G80" s="465">
        <f t="shared" ref="G80" si="6">MAX(G75:G79)</f>
        <v>1.37</v>
      </c>
      <c r="M80" s="296"/>
      <c r="N80" s="296"/>
      <c r="O80" s="296"/>
      <c r="P80" s="296"/>
    </row>
    <row r="81" spans="2:16" ht="13.2" customHeight="1" x14ac:dyDescent="0.3">
      <c r="E81" s="352"/>
      <c r="M81" s="296"/>
      <c r="N81" s="296"/>
      <c r="O81" s="296"/>
      <c r="P81" s="296"/>
    </row>
    <row r="82" spans="2:16" ht="13.2" customHeight="1" x14ac:dyDescent="0.3">
      <c r="B82" s="297" t="s">
        <v>301</v>
      </c>
      <c r="E82" s="352"/>
      <c r="I82" s="297" t="s">
        <v>377</v>
      </c>
      <c r="M82" s="296"/>
      <c r="N82" s="296"/>
      <c r="O82" s="296"/>
      <c r="P82" s="296"/>
    </row>
    <row r="83" spans="2:16" ht="13.2" customHeight="1" x14ac:dyDescent="0.3">
      <c r="B83" s="297" t="s">
        <v>299</v>
      </c>
      <c r="E83" s="464">
        <v>100</v>
      </c>
      <c r="F83" s="464">
        <v>5</v>
      </c>
      <c r="G83" s="464">
        <v>31</v>
      </c>
      <c r="H83" s="464">
        <v>1.7</v>
      </c>
      <c r="I83" s="297" t="s">
        <v>305</v>
      </c>
      <c r="K83" s="297" t="str">
        <f>I83</f>
        <v>Table 2.2-1</v>
      </c>
      <c r="M83" s="296"/>
      <c r="N83" s="296"/>
      <c r="O83" s="296"/>
      <c r="P83" s="296"/>
    </row>
    <row r="84" spans="2:16" ht="13.2" customHeight="1" x14ac:dyDescent="0.3">
      <c r="B84" s="297" t="s">
        <v>306</v>
      </c>
      <c r="E84" s="464">
        <v>460</v>
      </c>
      <c r="F84" s="464">
        <v>1.7</v>
      </c>
      <c r="G84" s="464">
        <v>2.1</v>
      </c>
      <c r="H84" s="464" t="s">
        <v>294</v>
      </c>
      <c r="I84" s="297" t="s">
        <v>309</v>
      </c>
      <c r="K84" s="297" t="str">
        <f>I84</f>
        <v>Table 2.2-6</v>
      </c>
      <c r="M84" s="296"/>
      <c r="N84" s="296"/>
      <c r="O84" s="296"/>
      <c r="P84" s="296"/>
    </row>
    <row r="85" spans="2:16" ht="13.2" customHeight="1" x14ac:dyDescent="0.3">
      <c r="B85" s="297" t="s">
        <v>307</v>
      </c>
      <c r="E85" s="464">
        <v>7.4</v>
      </c>
      <c r="F85" s="464">
        <v>8.6</v>
      </c>
      <c r="G85" s="464" t="s">
        <v>294</v>
      </c>
      <c r="H85" s="464" t="s">
        <v>294</v>
      </c>
      <c r="I85" s="297" t="s">
        <v>308</v>
      </c>
      <c r="K85" s="297" t="str">
        <f>I85</f>
        <v>Table 2.2-9</v>
      </c>
      <c r="M85" s="296"/>
      <c r="N85" s="296"/>
      <c r="O85" s="296"/>
      <c r="P85" s="296"/>
    </row>
    <row r="86" spans="2:16" ht="13.2" customHeight="1" x14ac:dyDescent="0.3">
      <c r="B86" s="297" t="s">
        <v>298</v>
      </c>
      <c r="E86" s="465">
        <f>MAX(E83:E85)</f>
        <v>460</v>
      </c>
      <c r="F86" s="465">
        <f t="shared" ref="F86:H86" si="7">MAX(F83:F85)</f>
        <v>8.6</v>
      </c>
      <c r="G86" s="465">
        <f t="shared" si="7"/>
        <v>31</v>
      </c>
      <c r="H86" s="465">
        <f t="shared" si="7"/>
        <v>1.7</v>
      </c>
      <c r="M86" s="296"/>
      <c r="N86" s="296"/>
      <c r="O86" s="296"/>
      <c r="P86" s="296"/>
    </row>
    <row r="87" spans="2:16" ht="13.2" customHeight="1" x14ac:dyDescent="0.3">
      <c r="E87" s="464"/>
      <c r="F87" s="464"/>
      <c r="G87" s="464"/>
      <c r="H87" s="464"/>
      <c r="M87" s="296"/>
      <c r="N87" s="296"/>
      <c r="O87" s="296"/>
      <c r="P87" s="296"/>
    </row>
    <row r="88" spans="2:16" ht="13.2" customHeight="1" x14ac:dyDescent="0.3">
      <c r="F88" s="352"/>
      <c r="M88" s="296"/>
      <c r="N88" s="296"/>
      <c r="O88" s="296"/>
      <c r="P88" s="296"/>
    </row>
    <row r="89" spans="2:16" ht="13.2" customHeight="1" x14ac:dyDescent="0.3">
      <c r="M89" s="296"/>
      <c r="N89" s="296"/>
      <c r="O89" s="296"/>
      <c r="P89" s="296"/>
    </row>
    <row r="90" spans="2:16" ht="13.2" customHeight="1" x14ac:dyDescent="0.3">
      <c r="M90" s="296"/>
      <c r="N90" s="296"/>
      <c r="O90" s="296"/>
      <c r="P90" s="296"/>
    </row>
    <row r="91" spans="2:16" ht="13.2" customHeight="1" x14ac:dyDescent="0.3"/>
    <row r="92" spans="2:16" ht="13.2" customHeight="1" x14ac:dyDescent="0.3"/>
    <row r="93" spans="2:16" ht="13.2" customHeight="1" x14ac:dyDescent="0.3"/>
    <row r="94" spans="2:16" ht="13.2" customHeight="1" x14ac:dyDescent="0.3"/>
    <row r="95" spans="2:16" ht="13.2" customHeight="1" x14ac:dyDescent="0.3"/>
    <row r="96" spans="2:16" ht="13.2" customHeight="1" x14ac:dyDescent="0.3"/>
    <row r="97" ht="13.2" customHeight="1" x14ac:dyDescent="0.3"/>
    <row r="98" ht="13.2" customHeight="1" x14ac:dyDescent="0.3"/>
    <row r="99" ht="13.2" customHeight="1" x14ac:dyDescent="0.3"/>
    <row r="100" ht="13.2" customHeight="1" x14ac:dyDescent="0.3"/>
    <row r="101" ht="13.2" customHeight="1" x14ac:dyDescent="0.3"/>
    <row r="102" ht="13.2" customHeight="1" x14ac:dyDescent="0.3"/>
    <row r="103" ht="13.2" customHeight="1" x14ac:dyDescent="0.3"/>
    <row r="104" ht="13.2" customHeight="1" x14ac:dyDescent="0.3"/>
    <row r="105" ht="13.2" customHeight="1" x14ac:dyDescent="0.3"/>
    <row r="106" ht="13.2" customHeight="1" x14ac:dyDescent="0.3"/>
    <row r="107" ht="13.2" customHeight="1" x14ac:dyDescent="0.3"/>
    <row r="108" ht="13.2" customHeight="1" x14ac:dyDescent="0.3"/>
    <row r="109" ht="13.2" customHeight="1" x14ac:dyDescent="0.3"/>
    <row r="110" ht="13.2" customHeight="1" x14ac:dyDescent="0.3"/>
    <row r="111" ht="13.2" customHeight="1" x14ac:dyDescent="0.3"/>
    <row r="112" ht="13.2" customHeight="1" x14ac:dyDescent="0.3"/>
    <row r="113" ht="13.2" customHeight="1" x14ac:dyDescent="0.3"/>
    <row r="114" ht="13.2" customHeight="1" x14ac:dyDescent="0.3"/>
    <row r="115" ht="13.2" customHeight="1" x14ac:dyDescent="0.3"/>
    <row r="116" ht="13.2" customHeight="1" x14ac:dyDescent="0.3"/>
    <row r="117" ht="13.2" customHeight="1" x14ac:dyDescent="0.3"/>
    <row r="118" ht="13.2" customHeight="1" x14ac:dyDescent="0.3"/>
    <row r="119" ht="13.2" customHeight="1" x14ac:dyDescent="0.3"/>
    <row r="120" ht="13.2" customHeight="1" x14ac:dyDescent="0.3"/>
    <row r="121" ht="13.2" customHeight="1" x14ac:dyDescent="0.3"/>
    <row r="122" ht="13.2" customHeight="1" x14ac:dyDescent="0.3"/>
    <row r="123" ht="13.2" customHeight="1" x14ac:dyDescent="0.3"/>
    <row r="124" ht="13.2" customHeight="1" x14ac:dyDescent="0.3"/>
    <row r="125" ht="13.2" customHeight="1" x14ac:dyDescent="0.3"/>
    <row r="126" ht="13.2" customHeight="1" x14ac:dyDescent="0.3"/>
    <row r="127" ht="13.2" customHeight="1" x14ac:dyDescent="0.3"/>
    <row r="128" ht="13.2" customHeight="1" x14ac:dyDescent="0.3"/>
    <row r="129" ht="13.2" customHeight="1" x14ac:dyDescent="0.3"/>
    <row r="130" ht="13.2" customHeight="1" x14ac:dyDescent="0.3"/>
    <row r="131" ht="13.2" customHeight="1" x14ac:dyDescent="0.3"/>
    <row r="132" ht="13.2" customHeight="1" x14ac:dyDescent="0.3"/>
    <row r="133" ht="13.2" customHeight="1" x14ac:dyDescent="0.3"/>
    <row r="134" ht="13.2" customHeight="1" x14ac:dyDescent="0.3"/>
    <row r="135" ht="13.2" customHeight="1" x14ac:dyDescent="0.3"/>
    <row r="136" ht="13.2" customHeight="1" x14ac:dyDescent="0.3"/>
    <row r="137" ht="13.2" customHeight="1" x14ac:dyDescent="0.3"/>
    <row r="138" ht="13.2" customHeight="1" x14ac:dyDescent="0.3"/>
  </sheetData>
  <phoneticPr fontId="20" type="noConversion"/>
  <hyperlinks>
    <hyperlink ref="AP70" r:id="rId1" xr:uid="{BC3E2F0A-5F2A-46A9-A8F9-62F8A66480C0}"/>
    <hyperlink ref="BG70" r:id="rId2" xr:uid="{254F333E-DB35-4500-B0A9-2D44661BC3BF}"/>
    <hyperlink ref="Y70" r:id="rId3" xr:uid="{168A7394-D2B7-4831-B345-DD00ACE62BA8}"/>
    <hyperlink ref="CO70" r:id="rId4" xr:uid="{99BB0033-2234-4CF3-8959-3FF850C6F43F}"/>
    <hyperlink ref="DF70" r:id="rId5" xr:uid="{991A9EEA-AAEA-4EEB-8F99-954FCE52D6AB}"/>
    <hyperlink ref="BX70" r:id="rId6" xr:uid="{B650AF69-499C-4BC7-9D91-4184D872A292}"/>
  </hyperlinks>
  <printOptions horizontalCentered="1"/>
  <pageMargins left="0.5" right="0.5" top="0.5" bottom="0.5" header="0.3" footer="0.3"/>
  <pageSetup scale="80" orientation="portrait" r:id="rId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1CB32-7FBF-42D2-9CF9-45E872B5AAFD}">
  <dimension ref="A1:B14"/>
  <sheetViews>
    <sheetView workbookViewId="0"/>
  </sheetViews>
  <sheetFormatPr defaultRowHeight="13.8" x14ac:dyDescent="0.3"/>
  <cols>
    <col min="1" max="1" width="19.88671875" bestFit="1" customWidth="1"/>
  </cols>
  <sheetData>
    <row r="1" spans="1:2" x14ac:dyDescent="0.3">
      <c r="A1" t="s">
        <v>24</v>
      </c>
    </row>
    <row r="2" spans="1:2" x14ac:dyDescent="0.3">
      <c r="A2" t="s">
        <v>26</v>
      </c>
      <c r="B2" t="s">
        <v>25</v>
      </c>
    </row>
    <row r="3" spans="1:2" x14ac:dyDescent="0.3">
      <c r="A3" t="s">
        <v>158</v>
      </c>
      <c r="B3" t="s">
        <v>159</v>
      </c>
    </row>
    <row r="4" spans="1:2" x14ac:dyDescent="0.3">
      <c r="A4" t="s">
        <v>173</v>
      </c>
      <c r="B4" t="s">
        <v>172</v>
      </c>
    </row>
    <row r="5" spans="1:2" x14ac:dyDescent="0.3">
      <c r="A5" t="s">
        <v>279</v>
      </c>
      <c r="B5" t="s">
        <v>252</v>
      </c>
    </row>
    <row r="6" spans="1:2" x14ac:dyDescent="0.3">
      <c r="A6" t="s">
        <v>247</v>
      </c>
      <c r="B6" t="s">
        <v>244</v>
      </c>
    </row>
    <row r="7" spans="1:2" x14ac:dyDescent="0.3">
      <c r="A7" t="s">
        <v>248</v>
      </c>
      <c r="B7" t="s">
        <v>245</v>
      </c>
    </row>
    <row r="8" spans="1:2" x14ac:dyDescent="0.3">
      <c r="A8" t="s">
        <v>250</v>
      </c>
      <c r="B8" t="s">
        <v>246</v>
      </c>
    </row>
    <row r="9" spans="1:2" x14ac:dyDescent="0.3">
      <c r="A9" t="s">
        <v>249</v>
      </c>
      <c r="B9" t="s">
        <v>251</v>
      </c>
    </row>
    <row r="10" spans="1:2" x14ac:dyDescent="0.3">
      <c r="A10" t="s">
        <v>243</v>
      </c>
      <c r="B10" t="s">
        <v>242</v>
      </c>
    </row>
    <row r="11" spans="1:2" x14ac:dyDescent="0.3">
      <c r="A11" t="s">
        <v>254</v>
      </c>
      <c r="B11" t="s">
        <v>253</v>
      </c>
    </row>
    <row r="12" spans="1:2" x14ac:dyDescent="0.3">
      <c r="A12" t="s">
        <v>375</v>
      </c>
      <c r="B12" t="s">
        <v>372</v>
      </c>
    </row>
    <row r="13" spans="1:2" x14ac:dyDescent="0.3">
      <c r="A13" t="s">
        <v>374</v>
      </c>
      <c r="B13" t="s">
        <v>373</v>
      </c>
    </row>
    <row r="14" spans="1:2" x14ac:dyDescent="0.3">
      <c r="A14" t="s">
        <v>369</v>
      </c>
      <c r="B14" t="s">
        <v>368</v>
      </c>
    </row>
  </sheetData>
  <hyperlinks>
    <hyperlink ref="B4" r:id="rId1" display="https://www.electricitylocal.com/states/alaska/" xr:uid="{BEA59801-0162-4C36-9B14-E19CF6E7E8BC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FE998-F8DF-494E-8FAC-AECC3D3A2B0E}">
  <dimension ref="A1:AY138"/>
  <sheetViews>
    <sheetView zoomScaleNormal="100" zoomScaleSheetLayoutView="100" workbookViewId="0"/>
  </sheetViews>
  <sheetFormatPr defaultColWidth="7.109375" defaultRowHeight="13.8" x14ac:dyDescent="0.3"/>
  <cols>
    <col min="1" max="1" width="1.33203125" style="174" customWidth="1"/>
    <col min="2" max="4" width="8.6640625" style="174" customWidth="1"/>
    <col min="5" max="5" width="10.21875" style="174" customWidth="1"/>
    <col min="6" max="16" width="8.6640625" style="174" customWidth="1"/>
    <col min="17" max="18" width="1.33203125" style="174" customWidth="1"/>
    <col min="19" max="33" width="8.6640625" style="174" customWidth="1"/>
    <col min="34" max="35" width="1.33203125" style="174" customWidth="1"/>
    <col min="36" max="50" width="8.6640625" style="174" customWidth="1"/>
    <col min="51" max="51" width="1.33203125" style="174" customWidth="1"/>
    <col min="52" max="16384" width="7.109375" style="174"/>
  </cols>
  <sheetData>
    <row r="1" spans="1:51" ht="13.2" customHeight="1" thickTop="1" x14ac:dyDescent="0.3">
      <c r="A1" s="168"/>
      <c r="B1" s="169"/>
      <c r="C1" s="169"/>
      <c r="D1" s="169"/>
      <c r="E1" s="169"/>
      <c r="F1" s="169"/>
      <c r="G1" s="169"/>
      <c r="H1" s="169"/>
      <c r="I1" s="170" t="s">
        <v>4</v>
      </c>
      <c r="J1" s="169"/>
      <c r="K1" s="169"/>
      <c r="L1" s="171"/>
      <c r="M1" s="172" t="s">
        <v>5</v>
      </c>
      <c r="N1" s="169"/>
      <c r="O1" s="169"/>
      <c r="P1" s="169"/>
      <c r="Q1" s="173"/>
      <c r="R1" s="168"/>
      <c r="S1" s="169"/>
      <c r="T1" s="169"/>
      <c r="U1" s="169"/>
      <c r="V1" s="169"/>
      <c r="W1" s="169"/>
      <c r="X1" s="169"/>
      <c r="Y1" s="169"/>
      <c r="Z1" s="170" t="str">
        <f>$I$1</f>
        <v>Project Title</v>
      </c>
      <c r="AA1" s="169"/>
      <c r="AB1" s="169"/>
      <c r="AC1" s="171"/>
      <c r="AD1" s="172" t="str">
        <f>$M$1</f>
        <v>By</v>
      </c>
      <c r="AE1" s="169"/>
      <c r="AF1" s="169"/>
      <c r="AG1" s="169"/>
      <c r="AH1" s="173"/>
      <c r="AI1" s="168"/>
      <c r="AJ1" s="169"/>
      <c r="AK1" s="169"/>
      <c r="AL1" s="169"/>
      <c r="AM1" s="169"/>
      <c r="AN1" s="169"/>
      <c r="AO1" s="169"/>
      <c r="AP1" s="169"/>
      <c r="AQ1" s="170" t="str">
        <f>$I$1</f>
        <v>Project Title</v>
      </c>
      <c r="AR1" s="169"/>
      <c r="AS1" s="169"/>
      <c r="AT1" s="171"/>
      <c r="AU1" s="172" t="str">
        <f>$M$1</f>
        <v>By</v>
      </c>
      <c r="AV1" s="169"/>
      <c r="AW1" s="169"/>
      <c r="AX1" s="169"/>
      <c r="AY1" s="173"/>
    </row>
    <row r="2" spans="1:51" ht="13.2" customHeight="1" x14ac:dyDescent="0.3">
      <c r="A2" s="175" t="s">
        <v>1</v>
      </c>
      <c r="B2" s="176"/>
      <c r="C2" s="176"/>
      <c r="D2" s="176"/>
      <c r="E2" s="176"/>
      <c r="F2" s="176"/>
      <c r="G2" s="176"/>
      <c r="H2" s="177"/>
      <c r="I2" s="178" t="s">
        <v>203</v>
      </c>
      <c r="J2" s="179"/>
      <c r="K2" s="179"/>
      <c r="L2" s="180"/>
      <c r="M2" s="178" t="s">
        <v>204</v>
      </c>
      <c r="N2" s="179"/>
      <c r="O2" s="179"/>
      <c r="P2" s="179"/>
      <c r="Q2" s="181"/>
      <c r="R2" s="175" t="str">
        <f>$A$2</f>
        <v>AIR SCIENCES INC.</v>
      </c>
      <c r="S2" s="176"/>
      <c r="T2" s="176"/>
      <c r="U2" s="176"/>
      <c r="V2" s="176"/>
      <c r="W2" s="176"/>
      <c r="X2" s="176"/>
      <c r="Y2" s="177"/>
      <c r="Z2" s="178" t="str">
        <f>$I$2</f>
        <v>PROJECT TITLE</v>
      </c>
      <c r="AA2" s="179"/>
      <c r="AB2" s="179"/>
      <c r="AC2" s="180"/>
      <c r="AD2" s="178" t="str">
        <f>$M$2</f>
        <v>NAME (First initial. Last name)</v>
      </c>
      <c r="AE2" s="179"/>
      <c r="AF2" s="179"/>
      <c r="AG2" s="179"/>
      <c r="AH2" s="181"/>
      <c r="AI2" s="175" t="str">
        <f>$A$2</f>
        <v>AIR SCIENCES INC.</v>
      </c>
      <c r="AJ2" s="176"/>
      <c r="AK2" s="176"/>
      <c r="AL2" s="176"/>
      <c r="AM2" s="176"/>
      <c r="AN2" s="176"/>
      <c r="AO2" s="176"/>
      <c r="AP2" s="177"/>
      <c r="AQ2" s="178" t="str">
        <f>$I$2</f>
        <v>PROJECT TITLE</v>
      </c>
      <c r="AR2" s="179"/>
      <c r="AS2" s="179"/>
      <c r="AT2" s="180"/>
      <c r="AU2" s="178" t="str">
        <f>$M$2</f>
        <v>NAME (First initial. Last name)</v>
      </c>
      <c r="AV2" s="179"/>
      <c r="AW2" s="179"/>
      <c r="AX2" s="179"/>
      <c r="AY2" s="181"/>
    </row>
    <row r="3" spans="1:51" ht="13.2" customHeight="1" x14ac:dyDescent="0.3">
      <c r="A3" s="182"/>
      <c r="I3" s="183" t="s">
        <v>6</v>
      </c>
      <c r="J3" s="184"/>
      <c r="K3" s="184"/>
      <c r="L3" s="185"/>
      <c r="M3" s="186" t="s">
        <v>7</v>
      </c>
      <c r="N3" s="186" t="s">
        <v>8</v>
      </c>
      <c r="O3" s="186" t="s">
        <v>9</v>
      </c>
      <c r="Q3" s="187"/>
      <c r="R3" s="182"/>
      <c r="Z3" s="183" t="str">
        <f>$I$3</f>
        <v>Project No</v>
      </c>
      <c r="AA3" s="184"/>
      <c r="AB3" s="184"/>
      <c r="AC3" s="185"/>
      <c r="AD3" s="186" t="str">
        <f>$M$3</f>
        <v>Page</v>
      </c>
      <c r="AE3" s="186" t="str">
        <f>$N$3</f>
        <v>of</v>
      </c>
      <c r="AF3" s="186" t="str">
        <f>$O$3</f>
        <v>Sheet</v>
      </c>
      <c r="AH3" s="187"/>
      <c r="AI3" s="182"/>
      <c r="AQ3" s="183" t="str">
        <f>$I$3</f>
        <v>Project No</v>
      </c>
      <c r="AR3" s="184"/>
      <c r="AS3" s="184"/>
      <c r="AT3" s="185"/>
      <c r="AU3" s="186" t="str">
        <f>$M$3</f>
        <v>Page</v>
      </c>
      <c r="AV3" s="186" t="str">
        <f>$N$3</f>
        <v>of</v>
      </c>
      <c r="AW3" s="186" t="str">
        <f>$O$3</f>
        <v>Sheet</v>
      </c>
      <c r="AY3" s="187"/>
    </row>
    <row r="4" spans="1:51" ht="13.2" customHeight="1" x14ac:dyDescent="0.3">
      <c r="A4" s="182"/>
      <c r="I4" s="178" t="s">
        <v>205</v>
      </c>
      <c r="J4" s="179"/>
      <c r="K4" s="179"/>
      <c r="L4" s="180"/>
      <c r="M4" s="188">
        <v>1</v>
      </c>
      <c r="N4" s="189">
        <f>COUNTIF($3:$3,"PAGE")</f>
        <v>3</v>
      </c>
      <c r="O4" s="179" t="str">
        <f ca="1">MID(CELL("filename",A1),FIND("]",CELL("filename",A1))+1,256)</f>
        <v>Sheet 1</v>
      </c>
      <c r="P4" s="179"/>
      <c r="Q4" s="181"/>
      <c r="R4" s="182"/>
      <c r="Z4" s="178" t="str">
        <f>$I$4</f>
        <v>##-##-##</v>
      </c>
      <c r="AA4" s="179"/>
      <c r="AB4" s="179"/>
      <c r="AC4" s="180"/>
      <c r="AD4" s="188">
        <f>M4+1</f>
        <v>2</v>
      </c>
      <c r="AE4" s="189">
        <f>$N$4</f>
        <v>3</v>
      </c>
      <c r="AF4" s="179" t="str">
        <f ca="1">$O$4</f>
        <v>Sheet 1</v>
      </c>
      <c r="AG4" s="179"/>
      <c r="AH4" s="181"/>
      <c r="AI4" s="182"/>
      <c r="AQ4" s="178" t="str">
        <f>$I$4</f>
        <v>##-##-##</v>
      </c>
      <c r="AR4" s="179"/>
      <c r="AS4" s="179"/>
      <c r="AT4" s="180"/>
      <c r="AU4" s="188">
        <f>AD4+1</f>
        <v>3</v>
      </c>
      <c r="AV4" s="189">
        <f>$N$4</f>
        <v>3</v>
      </c>
      <c r="AW4" s="179" t="str">
        <f ca="1">$O$4</f>
        <v>Sheet 1</v>
      </c>
      <c r="AX4" s="179"/>
      <c r="AY4" s="181"/>
    </row>
    <row r="5" spans="1:51" ht="13.2" customHeight="1" x14ac:dyDescent="0.3">
      <c r="A5" s="175" t="s">
        <v>0</v>
      </c>
      <c r="B5" s="176"/>
      <c r="C5" s="176"/>
      <c r="D5" s="176"/>
      <c r="E5" s="176"/>
      <c r="F5" s="190"/>
      <c r="G5" s="190"/>
      <c r="H5" s="191"/>
      <c r="I5" s="192" t="s">
        <v>2</v>
      </c>
      <c r="L5" s="193"/>
      <c r="M5" s="186" t="s">
        <v>3</v>
      </c>
      <c r="Q5" s="187"/>
      <c r="R5" s="175" t="str">
        <f>$A$5</f>
        <v>AIR EMISSION CALCULATIONS</v>
      </c>
      <c r="S5" s="176"/>
      <c r="T5" s="176"/>
      <c r="U5" s="176"/>
      <c r="V5" s="176"/>
      <c r="W5" s="190"/>
      <c r="X5" s="190"/>
      <c r="Y5" s="191"/>
      <c r="Z5" s="192" t="str">
        <f>$I$5</f>
        <v>Subject:</v>
      </c>
      <c r="AC5" s="193"/>
      <c r="AD5" s="186" t="str">
        <f>$M$5</f>
        <v>Date:</v>
      </c>
      <c r="AH5" s="187"/>
      <c r="AI5" s="175" t="str">
        <f>$A$5</f>
        <v>AIR EMISSION CALCULATIONS</v>
      </c>
      <c r="AJ5" s="176"/>
      <c r="AK5" s="176"/>
      <c r="AL5" s="176"/>
      <c r="AM5" s="176"/>
      <c r="AN5" s="190"/>
      <c r="AO5" s="190"/>
      <c r="AP5" s="191"/>
      <c r="AQ5" s="192" t="str">
        <f>$I$5</f>
        <v>Subject:</v>
      </c>
      <c r="AT5" s="193"/>
      <c r="AU5" s="186" t="str">
        <f>$M$5</f>
        <v>Date:</v>
      </c>
      <c r="AY5" s="187"/>
    </row>
    <row r="6" spans="1:51" ht="13.2" customHeight="1" x14ac:dyDescent="0.3">
      <c r="A6" s="194"/>
      <c r="B6" s="195"/>
      <c r="C6" s="195"/>
      <c r="D6" s="195"/>
      <c r="E6" s="195"/>
      <c r="F6" s="195"/>
      <c r="G6" s="195"/>
      <c r="H6" s="196"/>
      <c r="I6" s="178" t="s">
        <v>206</v>
      </c>
      <c r="J6" s="179"/>
      <c r="K6" s="179"/>
      <c r="L6" s="180"/>
      <c r="M6" s="197" t="s">
        <v>207</v>
      </c>
      <c r="N6" s="198"/>
      <c r="O6" s="198"/>
      <c r="P6" s="179"/>
      <c r="Q6" s="181"/>
      <c r="R6" s="194"/>
      <c r="S6" s="195"/>
      <c r="T6" s="195"/>
      <c r="U6" s="195"/>
      <c r="V6" s="195"/>
      <c r="W6" s="195"/>
      <c r="X6" s="195"/>
      <c r="Y6" s="196"/>
      <c r="Z6" s="178" t="str">
        <f>$I$6</f>
        <v>PROJECT SUBJECT</v>
      </c>
      <c r="AA6" s="179"/>
      <c r="AB6" s="179"/>
      <c r="AC6" s="180"/>
      <c r="AD6" s="197" t="str">
        <f>$M$6</f>
        <v>DATE</v>
      </c>
      <c r="AE6" s="198"/>
      <c r="AF6" s="198"/>
      <c r="AG6" s="179"/>
      <c r="AH6" s="181"/>
      <c r="AI6" s="194"/>
      <c r="AJ6" s="195"/>
      <c r="AK6" s="195"/>
      <c r="AL6" s="195"/>
      <c r="AM6" s="195"/>
      <c r="AN6" s="195"/>
      <c r="AO6" s="195"/>
      <c r="AP6" s="196"/>
      <c r="AQ6" s="178" t="str">
        <f>$I$6</f>
        <v>PROJECT SUBJECT</v>
      </c>
      <c r="AR6" s="179"/>
      <c r="AS6" s="179"/>
      <c r="AT6" s="180"/>
      <c r="AU6" s="197" t="str">
        <f>$M$6</f>
        <v>DATE</v>
      </c>
      <c r="AV6" s="198"/>
      <c r="AW6" s="198"/>
      <c r="AX6" s="179"/>
      <c r="AY6" s="181"/>
    </row>
    <row r="7" spans="1:51" customFormat="1" ht="13.2" customHeight="1" x14ac:dyDescent="0.3">
      <c r="A7" s="199"/>
      <c r="B7" s="200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1"/>
      <c r="R7" s="199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1"/>
      <c r="AI7" s="199"/>
      <c r="AJ7" s="200"/>
      <c r="AK7" s="200"/>
      <c r="AL7" s="200"/>
      <c r="AM7" s="200"/>
      <c r="AN7" s="200"/>
      <c r="AO7" s="200"/>
      <c r="AP7" s="200"/>
      <c r="AQ7" s="200"/>
      <c r="AR7" s="200"/>
      <c r="AS7" s="200"/>
      <c r="AT7" s="200"/>
      <c r="AU7" s="200"/>
      <c r="AV7" s="200"/>
      <c r="AW7" s="200"/>
      <c r="AX7" s="200"/>
      <c r="AY7" s="201"/>
    </row>
    <row r="8" spans="1:51" customFormat="1" ht="13.2" customHeight="1" x14ac:dyDescent="0.3">
      <c r="A8" s="202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205"/>
      <c r="R8" s="202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74"/>
      <c r="AE8" s="174"/>
      <c r="AF8" s="174"/>
      <c r="AG8" s="174"/>
      <c r="AH8" s="205"/>
      <c r="AI8" s="202"/>
      <c r="AY8" s="205"/>
    </row>
    <row r="9" spans="1:51" customFormat="1" ht="13.2" customHeight="1" x14ac:dyDescent="0.3">
      <c r="A9" s="202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205"/>
      <c r="R9" s="202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  <c r="AE9" s="174"/>
      <c r="AF9" s="174"/>
      <c r="AG9" s="174"/>
      <c r="AH9" s="205"/>
      <c r="AI9" s="202"/>
      <c r="AY9" s="205"/>
    </row>
    <row r="10" spans="1:51" customFormat="1" ht="13.2" customHeight="1" x14ac:dyDescent="0.3">
      <c r="A10" s="202"/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205"/>
      <c r="R10" s="202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205"/>
      <c r="AI10" s="202"/>
      <c r="AY10" s="205"/>
    </row>
    <row r="11" spans="1:51" customFormat="1" ht="13.2" customHeight="1" x14ac:dyDescent="0.3">
      <c r="A11" s="202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205"/>
      <c r="R11" s="202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205"/>
      <c r="AI11" s="202"/>
      <c r="AY11" s="205"/>
    </row>
    <row r="12" spans="1:51" customFormat="1" ht="13.2" customHeight="1" x14ac:dyDescent="0.3">
      <c r="A12" s="202"/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205"/>
      <c r="R12" s="202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  <c r="AE12" s="174"/>
      <c r="AF12" s="174"/>
      <c r="AG12" s="174"/>
      <c r="AH12" s="205"/>
      <c r="AI12" s="202"/>
      <c r="AY12" s="205"/>
    </row>
    <row r="13" spans="1:51" customFormat="1" ht="13.2" customHeight="1" x14ac:dyDescent="0.3">
      <c r="A13" s="202"/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205"/>
      <c r="R13" s="202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205"/>
      <c r="AI13" s="202"/>
      <c r="AY13" s="205"/>
    </row>
    <row r="14" spans="1:51" customFormat="1" ht="13.2" customHeight="1" x14ac:dyDescent="0.3">
      <c r="A14" s="202"/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205"/>
      <c r="R14" s="202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205"/>
      <c r="AI14" s="202"/>
      <c r="AY14" s="205"/>
    </row>
    <row r="15" spans="1:51" customFormat="1" ht="13.2" customHeight="1" x14ac:dyDescent="0.3">
      <c r="A15" s="202"/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205"/>
      <c r="R15" s="202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205"/>
      <c r="AI15" s="202"/>
      <c r="AY15" s="205"/>
    </row>
    <row r="16" spans="1:51" customFormat="1" ht="13.2" customHeight="1" x14ac:dyDescent="0.3">
      <c r="A16" s="202"/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205"/>
      <c r="R16" s="202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205"/>
      <c r="AI16" s="202"/>
      <c r="AY16" s="205"/>
    </row>
    <row r="17" spans="1:51" customFormat="1" ht="13.2" customHeight="1" x14ac:dyDescent="0.3">
      <c r="A17" s="202"/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205"/>
      <c r="R17" s="202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205"/>
      <c r="AI17" s="202"/>
      <c r="AY17" s="205"/>
    </row>
    <row r="18" spans="1:51" customFormat="1" ht="13.2" customHeight="1" x14ac:dyDescent="0.3">
      <c r="A18" s="202"/>
      <c r="B18" s="174"/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205"/>
      <c r="R18" s="202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205"/>
      <c r="AI18" s="202"/>
      <c r="AY18" s="205"/>
    </row>
    <row r="19" spans="1:51" customFormat="1" ht="13.2" customHeight="1" x14ac:dyDescent="0.3">
      <c r="A19" s="202"/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205"/>
      <c r="R19" s="202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205"/>
      <c r="AI19" s="202"/>
      <c r="AY19" s="205"/>
    </row>
    <row r="20" spans="1:51" customFormat="1" ht="13.2" customHeight="1" x14ac:dyDescent="0.3">
      <c r="A20" s="202"/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205"/>
      <c r="R20" s="202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205"/>
      <c r="AI20" s="202"/>
      <c r="AY20" s="205"/>
    </row>
    <row r="21" spans="1:51" customFormat="1" ht="13.2" customHeight="1" x14ac:dyDescent="0.3">
      <c r="A21" s="202"/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205"/>
      <c r="R21" s="202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  <c r="AE21" s="174"/>
      <c r="AF21" s="174"/>
      <c r="AG21" s="174"/>
      <c r="AH21" s="205"/>
      <c r="AI21" s="202"/>
      <c r="AY21" s="205"/>
    </row>
    <row r="22" spans="1:51" customFormat="1" ht="13.2" customHeight="1" x14ac:dyDescent="0.3">
      <c r="A22" s="202"/>
      <c r="B22" s="174"/>
      <c r="C22" s="174"/>
      <c r="D22" s="174"/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Q22" s="205"/>
      <c r="R22" s="202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205"/>
      <c r="AI22" s="202"/>
      <c r="AY22" s="205"/>
    </row>
    <row r="23" spans="1:51" customFormat="1" ht="13.2" customHeight="1" x14ac:dyDescent="0.3">
      <c r="A23" s="202"/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205"/>
      <c r="R23" s="202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205"/>
      <c r="AI23" s="202"/>
      <c r="AY23" s="205"/>
    </row>
    <row r="24" spans="1:51" customFormat="1" ht="13.2" customHeight="1" x14ac:dyDescent="0.3">
      <c r="A24" s="202"/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205"/>
      <c r="R24" s="202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205"/>
      <c r="AI24" s="202"/>
      <c r="AY24" s="205"/>
    </row>
    <row r="25" spans="1:51" customFormat="1" ht="13.2" customHeight="1" x14ac:dyDescent="0.3">
      <c r="A25" s="202"/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205"/>
      <c r="R25" s="202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205"/>
      <c r="AI25" s="202"/>
      <c r="AY25" s="205"/>
    </row>
    <row r="26" spans="1:51" customFormat="1" ht="13.2" customHeight="1" x14ac:dyDescent="0.3">
      <c r="A26" s="202"/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205"/>
      <c r="R26" s="202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205"/>
      <c r="AI26" s="202"/>
      <c r="AY26" s="205"/>
    </row>
    <row r="27" spans="1:51" customFormat="1" ht="13.2" customHeight="1" x14ac:dyDescent="0.3">
      <c r="A27" s="202"/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205"/>
      <c r="R27" s="202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205"/>
      <c r="AI27" s="202"/>
      <c r="AY27" s="205"/>
    </row>
    <row r="28" spans="1:51" customFormat="1" ht="13.2" customHeight="1" x14ac:dyDescent="0.3">
      <c r="A28" s="202"/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205"/>
      <c r="R28" s="202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  <c r="AE28" s="174"/>
      <c r="AF28" s="174"/>
      <c r="AG28" s="174"/>
      <c r="AH28" s="205"/>
      <c r="AI28" s="202"/>
      <c r="AY28" s="205"/>
    </row>
    <row r="29" spans="1:51" customFormat="1" ht="13.2" customHeight="1" x14ac:dyDescent="0.3">
      <c r="A29" s="202"/>
      <c r="B29" s="174"/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174"/>
      <c r="Q29" s="205"/>
      <c r="R29" s="202"/>
      <c r="S29" s="174"/>
      <c r="T29" s="174"/>
      <c r="U29" s="174"/>
      <c r="V29" s="174"/>
      <c r="W29" s="174"/>
      <c r="X29" s="174"/>
      <c r="Y29" s="174"/>
      <c r="Z29" s="174"/>
      <c r="AA29" s="174"/>
      <c r="AB29" s="174"/>
      <c r="AC29" s="174"/>
      <c r="AD29" s="174"/>
      <c r="AE29" s="174"/>
      <c r="AF29" s="174"/>
      <c r="AG29" s="174"/>
      <c r="AH29" s="205"/>
      <c r="AI29" s="202"/>
      <c r="AY29" s="205"/>
    </row>
    <row r="30" spans="1:51" customFormat="1" ht="13.2" customHeight="1" x14ac:dyDescent="0.3">
      <c r="A30" s="202"/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174"/>
      <c r="Q30" s="205"/>
      <c r="R30" s="202"/>
      <c r="S30" s="174"/>
      <c r="T30" s="174"/>
      <c r="U30" s="174"/>
      <c r="V30" s="174"/>
      <c r="W30" s="174"/>
      <c r="X30" s="174"/>
      <c r="Y30" s="174"/>
      <c r="Z30" s="174"/>
      <c r="AA30" s="174"/>
      <c r="AB30" s="174"/>
      <c r="AC30" s="174"/>
      <c r="AD30" s="174"/>
      <c r="AE30" s="174"/>
      <c r="AF30" s="174"/>
      <c r="AG30" s="174"/>
      <c r="AH30" s="205"/>
      <c r="AI30" s="202"/>
      <c r="AY30" s="205"/>
    </row>
    <row r="31" spans="1:51" customFormat="1" ht="13.2" customHeight="1" x14ac:dyDescent="0.3">
      <c r="A31" s="202"/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  <c r="Q31" s="205"/>
      <c r="R31" s="202"/>
      <c r="S31" s="174"/>
      <c r="T31" s="174"/>
      <c r="U31" s="174"/>
      <c r="V31" s="174"/>
      <c r="W31" s="174"/>
      <c r="X31" s="174"/>
      <c r="Y31" s="174"/>
      <c r="Z31" s="174"/>
      <c r="AA31" s="174"/>
      <c r="AB31" s="174"/>
      <c r="AC31" s="174"/>
      <c r="AD31" s="174"/>
      <c r="AE31" s="174"/>
      <c r="AF31" s="174"/>
      <c r="AG31" s="174"/>
      <c r="AH31" s="205"/>
      <c r="AI31" s="202"/>
      <c r="AY31" s="205"/>
    </row>
    <row r="32" spans="1:51" customFormat="1" ht="13.2" customHeight="1" x14ac:dyDescent="0.3">
      <c r="A32" s="202"/>
      <c r="B32" s="174"/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4"/>
      <c r="P32" s="174"/>
      <c r="Q32" s="205"/>
      <c r="R32" s="202"/>
      <c r="S32" s="174"/>
      <c r="T32" s="174"/>
      <c r="U32" s="174"/>
      <c r="V32" s="174"/>
      <c r="W32" s="174"/>
      <c r="X32" s="174"/>
      <c r="Y32" s="174"/>
      <c r="Z32" s="174"/>
      <c r="AA32" s="174"/>
      <c r="AB32" s="174"/>
      <c r="AC32" s="174"/>
      <c r="AD32" s="174"/>
      <c r="AE32" s="174"/>
      <c r="AF32" s="174"/>
      <c r="AG32" s="174"/>
      <c r="AH32" s="205"/>
      <c r="AI32" s="202"/>
      <c r="AY32" s="205"/>
    </row>
    <row r="33" spans="1:51" customFormat="1" ht="13.2" customHeight="1" x14ac:dyDescent="0.3">
      <c r="A33" s="202"/>
      <c r="B33" s="174"/>
      <c r="C33" s="174"/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4"/>
      <c r="P33" s="174"/>
      <c r="Q33" s="205"/>
      <c r="R33" s="202"/>
      <c r="S33" s="174"/>
      <c r="T33" s="174"/>
      <c r="U33" s="174"/>
      <c r="V33" s="174"/>
      <c r="W33" s="174"/>
      <c r="X33" s="174"/>
      <c r="Y33" s="174"/>
      <c r="Z33" s="174"/>
      <c r="AA33" s="174"/>
      <c r="AB33" s="174"/>
      <c r="AC33" s="174"/>
      <c r="AD33" s="174"/>
      <c r="AE33" s="174"/>
      <c r="AF33" s="174"/>
      <c r="AG33" s="174"/>
      <c r="AH33" s="205"/>
      <c r="AI33" s="202"/>
      <c r="AY33" s="205"/>
    </row>
    <row r="34" spans="1:51" customFormat="1" ht="13.2" customHeight="1" x14ac:dyDescent="0.3">
      <c r="A34" s="202"/>
      <c r="B34" s="174"/>
      <c r="C34" s="17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205"/>
      <c r="R34" s="202"/>
      <c r="S34" s="174"/>
      <c r="T34" s="174"/>
      <c r="U34" s="174"/>
      <c r="V34" s="174"/>
      <c r="W34" s="174"/>
      <c r="X34" s="174"/>
      <c r="Y34" s="174"/>
      <c r="Z34" s="174"/>
      <c r="AA34" s="174"/>
      <c r="AB34" s="174"/>
      <c r="AC34" s="174"/>
      <c r="AD34" s="174"/>
      <c r="AE34" s="174"/>
      <c r="AF34" s="174"/>
      <c r="AG34" s="174"/>
      <c r="AH34" s="205"/>
      <c r="AI34" s="202"/>
      <c r="AY34" s="205"/>
    </row>
    <row r="35" spans="1:51" customFormat="1" ht="13.2" customHeight="1" x14ac:dyDescent="0.3">
      <c r="A35" s="202"/>
      <c r="B35" s="174"/>
      <c r="C35" s="174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4"/>
      <c r="Q35" s="205"/>
      <c r="R35" s="202"/>
      <c r="S35" s="174"/>
      <c r="T35" s="174"/>
      <c r="U35" s="174"/>
      <c r="V35" s="174"/>
      <c r="W35" s="174"/>
      <c r="X35" s="174"/>
      <c r="Y35" s="174"/>
      <c r="Z35" s="174"/>
      <c r="AA35" s="174"/>
      <c r="AB35" s="174"/>
      <c r="AC35" s="174"/>
      <c r="AD35" s="174"/>
      <c r="AE35" s="174"/>
      <c r="AF35" s="174"/>
      <c r="AG35" s="174"/>
      <c r="AH35" s="205"/>
      <c r="AI35" s="202"/>
      <c r="AY35" s="205"/>
    </row>
    <row r="36" spans="1:51" customFormat="1" ht="13.2" customHeight="1" x14ac:dyDescent="0.3">
      <c r="A36" s="202"/>
      <c r="B36" s="174"/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205"/>
      <c r="R36" s="202"/>
      <c r="S36" s="174"/>
      <c r="T36" s="174"/>
      <c r="U36" s="174"/>
      <c r="V36" s="174"/>
      <c r="W36" s="174"/>
      <c r="X36" s="174"/>
      <c r="Y36" s="174"/>
      <c r="Z36" s="174"/>
      <c r="AA36" s="174"/>
      <c r="AB36" s="174"/>
      <c r="AC36" s="174"/>
      <c r="AD36" s="174"/>
      <c r="AE36" s="174"/>
      <c r="AF36" s="174"/>
      <c r="AG36" s="174"/>
      <c r="AH36" s="205"/>
      <c r="AI36" s="202"/>
      <c r="AY36" s="205"/>
    </row>
    <row r="37" spans="1:51" customFormat="1" ht="13.2" customHeight="1" x14ac:dyDescent="0.3">
      <c r="A37" s="202"/>
      <c r="B37" s="174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174"/>
      <c r="P37" s="174"/>
      <c r="Q37" s="205"/>
      <c r="R37" s="202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74"/>
      <c r="AF37" s="174"/>
      <c r="AG37" s="174"/>
      <c r="AH37" s="205"/>
      <c r="AI37" s="202"/>
      <c r="AY37" s="205"/>
    </row>
    <row r="38" spans="1:51" customFormat="1" ht="13.2" customHeight="1" x14ac:dyDescent="0.3">
      <c r="A38" s="202"/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205"/>
      <c r="R38" s="202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  <c r="AC38" s="174"/>
      <c r="AD38" s="174"/>
      <c r="AE38" s="174"/>
      <c r="AF38" s="174"/>
      <c r="AG38" s="174"/>
      <c r="AH38" s="205"/>
      <c r="AI38" s="202"/>
      <c r="AY38" s="205"/>
    </row>
    <row r="39" spans="1:51" customFormat="1" ht="13.2" customHeight="1" x14ac:dyDescent="0.3">
      <c r="A39" s="202"/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4"/>
      <c r="Q39" s="205"/>
      <c r="R39" s="202"/>
      <c r="S39" s="174"/>
      <c r="T39" s="174"/>
      <c r="U39" s="174"/>
      <c r="V39" s="174"/>
      <c r="W39" s="174"/>
      <c r="X39" s="174"/>
      <c r="Y39" s="174"/>
      <c r="Z39" s="174"/>
      <c r="AA39" s="174"/>
      <c r="AB39" s="174"/>
      <c r="AC39" s="174"/>
      <c r="AD39" s="174"/>
      <c r="AE39" s="174"/>
      <c r="AF39" s="174"/>
      <c r="AG39" s="174"/>
      <c r="AH39" s="205"/>
      <c r="AI39" s="202"/>
      <c r="AY39" s="205"/>
    </row>
    <row r="40" spans="1:51" customFormat="1" ht="13.2" customHeight="1" x14ac:dyDescent="0.3">
      <c r="A40" s="202"/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  <c r="N40" s="174"/>
      <c r="O40" s="174"/>
      <c r="P40" s="174"/>
      <c r="Q40" s="205"/>
      <c r="R40" s="202"/>
      <c r="S40" s="174"/>
      <c r="T40" s="174"/>
      <c r="U40" s="174"/>
      <c r="V40" s="174"/>
      <c r="W40" s="174"/>
      <c r="X40" s="174"/>
      <c r="Y40" s="174"/>
      <c r="Z40" s="174"/>
      <c r="AA40" s="174"/>
      <c r="AB40" s="174"/>
      <c r="AC40" s="174"/>
      <c r="AD40" s="174"/>
      <c r="AE40" s="174"/>
      <c r="AF40" s="174"/>
      <c r="AG40" s="174"/>
      <c r="AH40" s="205"/>
      <c r="AI40" s="202"/>
      <c r="AY40" s="205"/>
    </row>
    <row r="41" spans="1:51" customFormat="1" ht="13.2" customHeight="1" x14ac:dyDescent="0.3">
      <c r="A41" s="202"/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174"/>
      <c r="P41" s="174"/>
      <c r="Q41" s="205"/>
      <c r="R41" s="202"/>
      <c r="S41" s="174"/>
      <c r="T41" s="174"/>
      <c r="U41" s="174"/>
      <c r="V41" s="174"/>
      <c r="W41" s="174"/>
      <c r="X41" s="174"/>
      <c r="Y41" s="174"/>
      <c r="Z41" s="174"/>
      <c r="AA41" s="174"/>
      <c r="AB41" s="174"/>
      <c r="AC41" s="174"/>
      <c r="AD41" s="174"/>
      <c r="AE41" s="174"/>
      <c r="AF41" s="174"/>
      <c r="AG41" s="174"/>
      <c r="AH41" s="205"/>
      <c r="AI41" s="202"/>
      <c r="AY41" s="205"/>
    </row>
    <row r="42" spans="1:51" customFormat="1" ht="13.2" customHeight="1" x14ac:dyDescent="0.3">
      <c r="A42" s="202"/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174"/>
      <c r="Q42" s="205"/>
      <c r="R42" s="202"/>
      <c r="S42" s="174"/>
      <c r="T42" s="174"/>
      <c r="U42" s="174"/>
      <c r="V42" s="174"/>
      <c r="W42" s="174"/>
      <c r="X42" s="174"/>
      <c r="Y42" s="174"/>
      <c r="Z42" s="174"/>
      <c r="AA42" s="174"/>
      <c r="AB42" s="174"/>
      <c r="AC42" s="174"/>
      <c r="AD42" s="174"/>
      <c r="AE42" s="174"/>
      <c r="AF42" s="174"/>
      <c r="AG42" s="174"/>
      <c r="AH42" s="205"/>
      <c r="AI42" s="202"/>
      <c r="AY42" s="205"/>
    </row>
    <row r="43" spans="1:51" customFormat="1" ht="13.2" customHeight="1" x14ac:dyDescent="0.3">
      <c r="A43" s="202"/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  <c r="O43" s="174"/>
      <c r="P43" s="174"/>
      <c r="Q43" s="205"/>
      <c r="R43" s="202"/>
      <c r="S43" s="174"/>
      <c r="T43" s="174"/>
      <c r="U43" s="174"/>
      <c r="V43" s="174"/>
      <c r="W43" s="174"/>
      <c r="X43" s="174"/>
      <c r="Y43" s="174"/>
      <c r="Z43" s="174"/>
      <c r="AA43" s="174"/>
      <c r="AB43" s="174"/>
      <c r="AC43" s="174"/>
      <c r="AD43" s="174"/>
      <c r="AE43" s="174"/>
      <c r="AF43" s="174"/>
      <c r="AG43" s="174"/>
      <c r="AH43" s="205"/>
      <c r="AI43" s="202"/>
      <c r="AY43" s="205"/>
    </row>
    <row r="44" spans="1:51" customFormat="1" ht="13.2" customHeight="1" x14ac:dyDescent="0.3">
      <c r="A44" s="202"/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  <c r="P44" s="174"/>
      <c r="Q44" s="205"/>
      <c r="R44" s="202"/>
      <c r="S44" s="174"/>
      <c r="T44" s="174"/>
      <c r="U44" s="174"/>
      <c r="V44" s="174"/>
      <c r="W44" s="174"/>
      <c r="X44" s="174"/>
      <c r="Y44" s="174"/>
      <c r="Z44" s="174"/>
      <c r="AA44" s="174"/>
      <c r="AB44" s="174"/>
      <c r="AC44" s="174"/>
      <c r="AD44" s="174"/>
      <c r="AE44" s="174"/>
      <c r="AF44" s="174"/>
      <c r="AG44" s="174"/>
      <c r="AH44" s="205"/>
      <c r="AI44" s="202"/>
      <c r="AY44" s="205"/>
    </row>
    <row r="45" spans="1:51" customFormat="1" ht="13.2" customHeight="1" x14ac:dyDescent="0.3">
      <c r="A45" s="202"/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4"/>
      <c r="Q45" s="205"/>
      <c r="R45" s="202"/>
      <c r="S45" s="174"/>
      <c r="T45" s="174"/>
      <c r="U45" s="174"/>
      <c r="V45" s="174"/>
      <c r="W45" s="174"/>
      <c r="X45" s="174"/>
      <c r="Y45" s="174"/>
      <c r="Z45" s="174"/>
      <c r="AA45" s="174"/>
      <c r="AB45" s="174"/>
      <c r="AC45" s="174"/>
      <c r="AD45" s="174"/>
      <c r="AE45" s="174"/>
      <c r="AF45" s="174"/>
      <c r="AG45" s="174"/>
      <c r="AH45" s="205"/>
      <c r="AI45" s="202"/>
      <c r="AY45" s="205"/>
    </row>
    <row r="46" spans="1:51" customFormat="1" ht="13.2" customHeight="1" x14ac:dyDescent="0.3">
      <c r="A46" s="202"/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74"/>
      <c r="P46" s="174"/>
      <c r="Q46" s="205"/>
      <c r="R46" s="202"/>
      <c r="S46" s="174"/>
      <c r="T46" s="174"/>
      <c r="U46" s="174"/>
      <c r="V46" s="174"/>
      <c r="W46" s="174"/>
      <c r="X46" s="174"/>
      <c r="Y46" s="174"/>
      <c r="Z46" s="174"/>
      <c r="AA46" s="174"/>
      <c r="AB46" s="174"/>
      <c r="AC46" s="174"/>
      <c r="AD46" s="174"/>
      <c r="AE46" s="174"/>
      <c r="AF46" s="174"/>
      <c r="AG46" s="174"/>
      <c r="AH46" s="205"/>
      <c r="AI46" s="202"/>
      <c r="AY46" s="205"/>
    </row>
    <row r="47" spans="1:51" customFormat="1" ht="13.2" customHeight="1" x14ac:dyDescent="0.3">
      <c r="A47" s="202"/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205"/>
      <c r="R47" s="202"/>
      <c r="S47" s="174"/>
      <c r="T47" s="174"/>
      <c r="U47" s="174"/>
      <c r="V47" s="174"/>
      <c r="W47" s="174"/>
      <c r="X47" s="174"/>
      <c r="Y47" s="174"/>
      <c r="Z47" s="174"/>
      <c r="AA47" s="174"/>
      <c r="AB47" s="174"/>
      <c r="AC47" s="174"/>
      <c r="AD47" s="174"/>
      <c r="AE47" s="174"/>
      <c r="AF47" s="174"/>
      <c r="AG47" s="174"/>
      <c r="AH47" s="205"/>
      <c r="AI47" s="202"/>
      <c r="AY47" s="205"/>
    </row>
    <row r="48" spans="1:51" customFormat="1" ht="13.2" customHeight="1" x14ac:dyDescent="0.3">
      <c r="A48" s="202"/>
      <c r="B48" s="174"/>
      <c r="C48" s="174"/>
      <c r="D48" s="174"/>
      <c r="E48" s="174"/>
      <c r="F48" s="174"/>
      <c r="G48" s="174"/>
      <c r="H48" s="174"/>
      <c r="I48" s="174"/>
      <c r="J48" s="174"/>
      <c r="K48" s="174"/>
      <c r="L48" s="174"/>
      <c r="M48" s="174"/>
      <c r="N48" s="174"/>
      <c r="O48" s="174"/>
      <c r="P48" s="174"/>
      <c r="Q48" s="205"/>
      <c r="R48" s="202"/>
      <c r="S48" s="174"/>
      <c r="T48" s="174"/>
      <c r="U48" s="174"/>
      <c r="V48" s="174"/>
      <c r="W48" s="174"/>
      <c r="X48" s="174"/>
      <c r="Y48" s="174"/>
      <c r="Z48" s="174"/>
      <c r="AA48" s="174"/>
      <c r="AB48" s="174"/>
      <c r="AC48" s="174"/>
      <c r="AD48" s="174"/>
      <c r="AE48" s="174"/>
      <c r="AF48" s="174"/>
      <c r="AG48" s="174"/>
      <c r="AH48" s="205"/>
      <c r="AI48" s="202"/>
      <c r="AY48" s="205"/>
    </row>
    <row r="49" spans="1:51" customFormat="1" ht="13.2" customHeight="1" x14ac:dyDescent="0.3">
      <c r="A49" s="202"/>
      <c r="B49" s="174"/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174"/>
      <c r="P49" s="174"/>
      <c r="Q49" s="205"/>
      <c r="R49" s="202"/>
      <c r="S49" s="174"/>
      <c r="T49" s="174"/>
      <c r="U49" s="174"/>
      <c r="V49" s="174"/>
      <c r="W49" s="174"/>
      <c r="X49" s="174"/>
      <c r="Y49" s="174"/>
      <c r="Z49" s="174"/>
      <c r="AA49" s="174"/>
      <c r="AB49" s="174"/>
      <c r="AC49" s="174"/>
      <c r="AD49" s="174"/>
      <c r="AE49" s="174"/>
      <c r="AF49" s="174"/>
      <c r="AG49" s="174"/>
      <c r="AH49" s="205"/>
      <c r="AI49" s="202"/>
      <c r="AY49" s="205"/>
    </row>
    <row r="50" spans="1:51" customFormat="1" ht="13.2" customHeight="1" x14ac:dyDescent="0.3">
      <c r="A50" s="202"/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4"/>
      <c r="N50" s="174"/>
      <c r="O50" s="174"/>
      <c r="P50" s="174"/>
      <c r="Q50" s="205"/>
      <c r="R50" s="202"/>
      <c r="S50" s="174"/>
      <c r="T50" s="174"/>
      <c r="U50" s="174"/>
      <c r="V50" s="174"/>
      <c r="W50" s="174"/>
      <c r="X50" s="174"/>
      <c r="Y50" s="174"/>
      <c r="Z50" s="174"/>
      <c r="AA50" s="174"/>
      <c r="AB50" s="174"/>
      <c r="AC50" s="174"/>
      <c r="AD50" s="174"/>
      <c r="AE50" s="174"/>
      <c r="AF50" s="174"/>
      <c r="AG50" s="174"/>
      <c r="AH50" s="205"/>
      <c r="AI50" s="202"/>
      <c r="AY50" s="205"/>
    </row>
    <row r="51" spans="1:51" customFormat="1" ht="13.2" customHeight="1" x14ac:dyDescent="0.3">
      <c r="A51" s="202"/>
      <c r="B51" s="174"/>
      <c r="C51" s="174"/>
      <c r="D51" s="174"/>
      <c r="E51" s="174"/>
      <c r="F51" s="174"/>
      <c r="G51" s="174"/>
      <c r="H51" s="174"/>
      <c r="I51" s="174"/>
      <c r="J51" s="174"/>
      <c r="K51" s="174"/>
      <c r="L51" s="174"/>
      <c r="M51" s="174"/>
      <c r="N51" s="174"/>
      <c r="O51" s="174"/>
      <c r="P51" s="174"/>
      <c r="Q51" s="205"/>
      <c r="R51" s="202"/>
      <c r="S51" s="174"/>
      <c r="T51" s="174"/>
      <c r="U51" s="174"/>
      <c r="V51" s="174"/>
      <c r="W51" s="174"/>
      <c r="X51" s="174"/>
      <c r="Y51" s="174"/>
      <c r="Z51" s="174"/>
      <c r="AA51" s="174"/>
      <c r="AB51" s="174"/>
      <c r="AC51" s="174"/>
      <c r="AD51" s="174"/>
      <c r="AE51" s="174"/>
      <c r="AF51" s="174"/>
      <c r="AG51" s="174"/>
      <c r="AH51" s="205"/>
      <c r="AI51" s="202"/>
      <c r="AY51" s="205"/>
    </row>
    <row r="52" spans="1:51" customFormat="1" ht="13.2" customHeight="1" x14ac:dyDescent="0.3">
      <c r="A52" s="202"/>
      <c r="B52" s="174"/>
      <c r="C52" s="174"/>
      <c r="D52" s="174"/>
      <c r="E52" s="174"/>
      <c r="F52" s="174"/>
      <c r="G52" s="174"/>
      <c r="H52" s="174"/>
      <c r="I52" s="174"/>
      <c r="J52" s="174"/>
      <c r="K52" s="174"/>
      <c r="L52" s="174"/>
      <c r="M52" s="174"/>
      <c r="N52" s="174"/>
      <c r="O52" s="174"/>
      <c r="P52" s="174"/>
      <c r="Q52" s="205"/>
      <c r="R52" s="202"/>
      <c r="S52" s="174"/>
      <c r="T52" s="174"/>
      <c r="U52" s="174"/>
      <c r="V52" s="174"/>
      <c r="W52" s="174"/>
      <c r="X52" s="174"/>
      <c r="Y52" s="174"/>
      <c r="Z52" s="174"/>
      <c r="AA52" s="174"/>
      <c r="AB52" s="174"/>
      <c r="AC52" s="174"/>
      <c r="AD52" s="174"/>
      <c r="AE52" s="174"/>
      <c r="AF52" s="174"/>
      <c r="AG52" s="174"/>
      <c r="AH52" s="205"/>
      <c r="AI52" s="202"/>
      <c r="AY52" s="205"/>
    </row>
    <row r="53" spans="1:51" customFormat="1" ht="13.2" customHeight="1" x14ac:dyDescent="0.3">
      <c r="A53" s="202"/>
      <c r="B53" s="174"/>
      <c r="C53" s="174"/>
      <c r="D53" s="174"/>
      <c r="E53" s="174"/>
      <c r="F53" s="174"/>
      <c r="G53" s="174"/>
      <c r="H53" s="174"/>
      <c r="I53" s="174"/>
      <c r="J53" s="174"/>
      <c r="K53" s="174"/>
      <c r="L53" s="174"/>
      <c r="M53" s="174"/>
      <c r="N53" s="174"/>
      <c r="O53" s="174"/>
      <c r="P53" s="174"/>
      <c r="Q53" s="205"/>
      <c r="R53" s="202"/>
      <c r="S53" s="174"/>
      <c r="T53" s="174"/>
      <c r="U53" s="174"/>
      <c r="V53" s="174"/>
      <c r="W53" s="174"/>
      <c r="X53" s="174"/>
      <c r="Y53" s="174"/>
      <c r="Z53" s="174"/>
      <c r="AA53" s="174"/>
      <c r="AB53" s="174"/>
      <c r="AC53" s="174"/>
      <c r="AD53" s="174"/>
      <c r="AE53" s="174"/>
      <c r="AF53" s="174"/>
      <c r="AG53" s="174"/>
      <c r="AH53" s="205"/>
      <c r="AI53" s="202"/>
      <c r="AY53" s="205"/>
    </row>
    <row r="54" spans="1:51" customFormat="1" ht="13.2" customHeight="1" x14ac:dyDescent="0.3">
      <c r="A54" s="202"/>
      <c r="B54" s="174"/>
      <c r="C54" s="174"/>
      <c r="D54" s="174"/>
      <c r="E54" s="174"/>
      <c r="F54" s="174"/>
      <c r="G54" s="174"/>
      <c r="H54" s="174"/>
      <c r="I54" s="174"/>
      <c r="J54" s="174"/>
      <c r="K54" s="174"/>
      <c r="L54" s="174"/>
      <c r="M54" s="174"/>
      <c r="N54" s="174"/>
      <c r="O54" s="174"/>
      <c r="P54" s="174"/>
      <c r="Q54" s="205"/>
      <c r="R54" s="202"/>
      <c r="S54" s="174"/>
      <c r="T54" s="174"/>
      <c r="U54" s="174"/>
      <c r="V54" s="174"/>
      <c r="W54" s="174"/>
      <c r="X54" s="174"/>
      <c r="Y54" s="174"/>
      <c r="Z54" s="174"/>
      <c r="AA54" s="174"/>
      <c r="AB54" s="174"/>
      <c r="AC54" s="174"/>
      <c r="AD54" s="174"/>
      <c r="AE54" s="174"/>
      <c r="AF54" s="174"/>
      <c r="AG54" s="174"/>
      <c r="AH54" s="205"/>
      <c r="AI54" s="202"/>
      <c r="AY54" s="205"/>
    </row>
    <row r="55" spans="1:51" customFormat="1" ht="13.2" customHeight="1" x14ac:dyDescent="0.3">
      <c r="A55" s="202"/>
      <c r="B55" s="174"/>
      <c r="C55" s="174"/>
      <c r="D55" s="174"/>
      <c r="E55" s="174"/>
      <c r="F55" s="174"/>
      <c r="G55" s="174"/>
      <c r="H55" s="174"/>
      <c r="I55" s="174"/>
      <c r="J55" s="174"/>
      <c r="K55" s="174"/>
      <c r="L55" s="174"/>
      <c r="M55" s="174"/>
      <c r="N55" s="174"/>
      <c r="O55" s="174"/>
      <c r="P55" s="174"/>
      <c r="Q55" s="205"/>
      <c r="R55" s="202"/>
      <c r="S55" s="174"/>
      <c r="T55" s="174"/>
      <c r="U55" s="174"/>
      <c r="V55" s="174"/>
      <c r="W55" s="174"/>
      <c r="X55" s="174"/>
      <c r="Y55" s="174"/>
      <c r="Z55" s="174"/>
      <c r="AA55" s="174"/>
      <c r="AB55" s="174"/>
      <c r="AC55" s="174"/>
      <c r="AD55" s="174"/>
      <c r="AE55" s="174"/>
      <c r="AF55" s="174"/>
      <c r="AG55" s="174"/>
      <c r="AH55" s="205"/>
      <c r="AI55" s="202"/>
      <c r="AY55" s="205"/>
    </row>
    <row r="56" spans="1:51" customFormat="1" ht="13.2" customHeight="1" x14ac:dyDescent="0.3">
      <c r="A56" s="202"/>
      <c r="B56" s="174"/>
      <c r="C56" s="174"/>
      <c r="D56" s="174"/>
      <c r="E56" s="174"/>
      <c r="F56" s="174"/>
      <c r="G56" s="174"/>
      <c r="H56" s="174"/>
      <c r="I56" s="174"/>
      <c r="J56" s="174"/>
      <c r="K56" s="174"/>
      <c r="L56" s="174"/>
      <c r="M56" s="174"/>
      <c r="N56" s="174"/>
      <c r="O56" s="174"/>
      <c r="P56" s="174"/>
      <c r="Q56" s="205"/>
      <c r="R56" s="202"/>
      <c r="S56" s="174"/>
      <c r="T56" s="174"/>
      <c r="U56" s="174"/>
      <c r="V56" s="174"/>
      <c r="W56" s="174"/>
      <c r="X56" s="174"/>
      <c r="Y56" s="174"/>
      <c r="Z56" s="174"/>
      <c r="AA56" s="174"/>
      <c r="AB56" s="174"/>
      <c r="AC56" s="174"/>
      <c r="AD56" s="174"/>
      <c r="AE56" s="174"/>
      <c r="AF56" s="174"/>
      <c r="AG56" s="174"/>
      <c r="AH56" s="205"/>
      <c r="AI56" s="202"/>
      <c r="AY56" s="205"/>
    </row>
    <row r="57" spans="1:51" customFormat="1" ht="13.2" customHeight="1" x14ac:dyDescent="0.3">
      <c r="A57" s="202"/>
      <c r="B57" s="174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  <c r="N57" s="174"/>
      <c r="O57" s="174"/>
      <c r="P57" s="174"/>
      <c r="Q57" s="205"/>
      <c r="R57" s="202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  <c r="AC57" s="174"/>
      <c r="AD57" s="174"/>
      <c r="AE57" s="174"/>
      <c r="AF57" s="174"/>
      <c r="AG57" s="174"/>
      <c r="AH57" s="205"/>
      <c r="AI57" s="202"/>
      <c r="AY57" s="205"/>
    </row>
    <row r="58" spans="1:51" customFormat="1" ht="13.2" customHeight="1" x14ac:dyDescent="0.3">
      <c r="A58" s="202"/>
      <c r="B58" s="174"/>
      <c r="C58" s="174"/>
      <c r="D58" s="174"/>
      <c r="E58" s="174"/>
      <c r="F58" s="174"/>
      <c r="G58" s="174"/>
      <c r="H58" s="174"/>
      <c r="I58" s="174"/>
      <c r="J58" s="174"/>
      <c r="K58" s="174"/>
      <c r="L58" s="174"/>
      <c r="M58" s="174"/>
      <c r="N58" s="174"/>
      <c r="O58" s="174"/>
      <c r="P58" s="174"/>
      <c r="Q58" s="205"/>
      <c r="R58" s="202"/>
      <c r="S58" s="174"/>
      <c r="T58" s="174"/>
      <c r="U58" s="174"/>
      <c r="V58" s="174"/>
      <c r="W58" s="174"/>
      <c r="X58" s="174"/>
      <c r="Y58" s="174"/>
      <c r="Z58" s="174"/>
      <c r="AA58" s="174"/>
      <c r="AB58" s="174"/>
      <c r="AC58" s="174"/>
      <c r="AD58" s="174"/>
      <c r="AE58" s="174"/>
      <c r="AF58" s="174"/>
      <c r="AG58" s="174"/>
      <c r="AH58" s="205"/>
      <c r="AI58" s="202"/>
      <c r="AY58" s="205"/>
    </row>
    <row r="59" spans="1:51" customFormat="1" ht="13.2" customHeight="1" x14ac:dyDescent="0.3">
      <c r="A59" s="202"/>
      <c r="B59" s="174"/>
      <c r="C59" s="174"/>
      <c r="D59" s="174"/>
      <c r="E59" s="174"/>
      <c r="F59" s="174"/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205"/>
      <c r="R59" s="202"/>
      <c r="S59" s="174"/>
      <c r="T59" s="174"/>
      <c r="U59" s="174"/>
      <c r="V59" s="174"/>
      <c r="W59" s="174"/>
      <c r="X59" s="174"/>
      <c r="Y59" s="174"/>
      <c r="Z59" s="174"/>
      <c r="AA59" s="174"/>
      <c r="AB59" s="174"/>
      <c r="AC59" s="174"/>
      <c r="AD59" s="174"/>
      <c r="AE59" s="174"/>
      <c r="AF59" s="174"/>
      <c r="AG59" s="174"/>
      <c r="AH59" s="205"/>
      <c r="AI59" s="202"/>
      <c r="AY59" s="205"/>
    </row>
    <row r="60" spans="1:51" customFormat="1" ht="13.2" customHeight="1" x14ac:dyDescent="0.3">
      <c r="A60" s="202"/>
      <c r="B60" s="174"/>
      <c r="C60" s="174"/>
      <c r="D60" s="174"/>
      <c r="E60" s="174"/>
      <c r="F60" s="174"/>
      <c r="G60" s="174"/>
      <c r="H60" s="174"/>
      <c r="I60" s="174"/>
      <c r="J60" s="174"/>
      <c r="K60" s="174"/>
      <c r="L60" s="174"/>
      <c r="M60" s="174"/>
      <c r="N60" s="174"/>
      <c r="O60" s="174"/>
      <c r="P60" s="174"/>
      <c r="Q60" s="205"/>
      <c r="R60" s="202"/>
      <c r="S60" s="174"/>
      <c r="T60" s="174"/>
      <c r="U60" s="174"/>
      <c r="V60" s="174"/>
      <c r="W60" s="174"/>
      <c r="X60" s="174"/>
      <c r="Y60" s="174"/>
      <c r="Z60" s="174"/>
      <c r="AA60" s="174"/>
      <c r="AB60" s="174"/>
      <c r="AC60" s="174"/>
      <c r="AD60" s="174"/>
      <c r="AE60" s="174"/>
      <c r="AF60" s="174"/>
      <c r="AG60" s="174"/>
      <c r="AH60" s="205"/>
      <c r="AI60" s="202"/>
      <c r="AY60" s="205"/>
    </row>
    <row r="61" spans="1:51" customFormat="1" ht="13.2" customHeight="1" x14ac:dyDescent="0.3">
      <c r="A61" s="202"/>
      <c r="B61" s="174"/>
      <c r="C61" s="174"/>
      <c r="D61" s="174"/>
      <c r="E61" s="174"/>
      <c r="F61" s="174"/>
      <c r="G61" s="174"/>
      <c r="H61" s="174"/>
      <c r="I61" s="174"/>
      <c r="J61" s="174"/>
      <c r="K61" s="174"/>
      <c r="L61" s="174"/>
      <c r="M61" s="174"/>
      <c r="N61" s="174"/>
      <c r="O61" s="174"/>
      <c r="P61" s="174"/>
      <c r="Q61" s="205"/>
      <c r="R61" s="202"/>
      <c r="S61" s="174"/>
      <c r="T61" s="174"/>
      <c r="U61" s="174"/>
      <c r="V61" s="174"/>
      <c r="W61" s="174"/>
      <c r="X61" s="174"/>
      <c r="Y61" s="174"/>
      <c r="Z61" s="174"/>
      <c r="AA61" s="174"/>
      <c r="AB61" s="174"/>
      <c r="AC61" s="174"/>
      <c r="AD61" s="174"/>
      <c r="AE61" s="174"/>
      <c r="AF61" s="174"/>
      <c r="AG61" s="174"/>
      <c r="AH61" s="205"/>
      <c r="AI61" s="202"/>
      <c r="AY61" s="205"/>
    </row>
    <row r="62" spans="1:51" customFormat="1" ht="13.2" customHeight="1" x14ac:dyDescent="0.3">
      <c r="A62" s="202"/>
      <c r="B62" s="174"/>
      <c r="C62" s="174"/>
      <c r="D62" s="174"/>
      <c r="E62" s="174"/>
      <c r="F62" s="174"/>
      <c r="G62" s="174"/>
      <c r="H62" s="174"/>
      <c r="I62" s="174"/>
      <c r="J62" s="174"/>
      <c r="K62" s="174"/>
      <c r="L62" s="174"/>
      <c r="M62" s="174"/>
      <c r="N62" s="174"/>
      <c r="O62" s="174"/>
      <c r="P62" s="174"/>
      <c r="Q62" s="205"/>
      <c r="R62" s="202"/>
      <c r="S62" s="174"/>
      <c r="T62" s="174"/>
      <c r="U62" s="174"/>
      <c r="V62" s="174"/>
      <c r="W62" s="174"/>
      <c r="X62" s="174"/>
      <c r="Y62" s="174"/>
      <c r="Z62" s="174"/>
      <c r="AA62" s="174"/>
      <c r="AB62" s="174"/>
      <c r="AC62" s="174"/>
      <c r="AD62" s="174"/>
      <c r="AE62" s="174"/>
      <c r="AF62" s="174"/>
      <c r="AG62" s="174"/>
      <c r="AH62" s="205"/>
      <c r="AI62" s="202"/>
      <c r="AY62" s="205"/>
    </row>
    <row r="63" spans="1:51" customFormat="1" ht="13.2" customHeight="1" x14ac:dyDescent="0.3">
      <c r="A63" s="202"/>
      <c r="B63" s="174"/>
      <c r="C63" s="174"/>
      <c r="D63" s="174"/>
      <c r="E63" s="174"/>
      <c r="F63" s="174"/>
      <c r="G63" s="174"/>
      <c r="H63" s="174"/>
      <c r="I63" s="174"/>
      <c r="J63" s="174"/>
      <c r="K63" s="174"/>
      <c r="L63" s="174"/>
      <c r="M63" s="174"/>
      <c r="N63" s="174"/>
      <c r="O63" s="174"/>
      <c r="P63" s="174"/>
      <c r="Q63" s="205"/>
      <c r="R63" s="202"/>
      <c r="S63" s="174"/>
      <c r="T63" s="174"/>
      <c r="U63" s="174"/>
      <c r="V63" s="174"/>
      <c r="W63" s="174"/>
      <c r="X63" s="174"/>
      <c r="Y63" s="174"/>
      <c r="Z63" s="174"/>
      <c r="AA63" s="174"/>
      <c r="AB63" s="174"/>
      <c r="AC63" s="174"/>
      <c r="AD63" s="174"/>
      <c r="AE63" s="174"/>
      <c r="AF63" s="174"/>
      <c r="AG63" s="174"/>
      <c r="AH63" s="205"/>
      <c r="AI63" s="202"/>
      <c r="AY63" s="205"/>
    </row>
    <row r="64" spans="1:51" customFormat="1" ht="13.2" customHeight="1" x14ac:dyDescent="0.3">
      <c r="A64" s="202"/>
      <c r="B64" s="174"/>
      <c r="C64" s="174"/>
      <c r="D64" s="174"/>
      <c r="E64" s="174"/>
      <c r="F64" s="174"/>
      <c r="G64" s="174"/>
      <c r="H64" s="174"/>
      <c r="I64" s="174"/>
      <c r="J64" s="174"/>
      <c r="K64" s="174"/>
      <c r="L64" s="174"/>
      <c r="M64" s="174"/>
      <c r="N64" s="174"/>
      <c r="O64" s="174"/>
      <c r="P64" s="174"/>
      <c r="Q64" s="205"/>
      <c r="R64" s="202"/>
      <c r="S64" s="174"/>
      <c r="T64" s="174"/>
      <c r="U64" s="174"/>
      <c r="V64" s="174"/>
      <c r="W64" s="174"/>
      <c r="X64" s="174"/>
      <c r="Y64" s="174"/>
      <c r="Z64" s="174"/>
      <c r="AA64" s="174"/>
      <c r="AB64" s="174"/>
      <c r="AC64" s="174"/>
      <c r="AD64" s="174"/>
      <c r="AE64" s="174"/>
      <c r="AF64" s="174"/>
      <c r="AG64" s="174"/>
      <c r="AH64" s="205"/>
      <c r="AI64" s="202"/>
      <c r="AY64" s="205"/>
    </row>
    <row r="65" spans="1:51" customFormat="1" ht="13.2" customHeight="1" x14ac:dyDescent="0.3">
      <c r="A65" s="202"/>
      <c r="B65" s="174"/>
      <c r="C65" s="174"/>
      <c r="D65" s="174"/>
      <c r="E65" s="174"/>
      <c r="Q65" s="205"/>
      <c r="R65" s="202"/>
      <c r="AH65" s="205"/>
      <c r="AI65" s="202"/>
      <c r="AY65" s="205"/>
    </row>
    <row r="66" spans="1:51" customFormat="1" ht="13.2" customHeight="1" thickBot="1" x14ac:dyDescent="0.35">
      <c r="A66" s="235"/>
      <c r="B66" s="147"/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236"/>
      <c r="R66" s="235"/>
      <c r="S66" s="147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  <c r="AH66" s="236"/>
      <c r="AI66" s="235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236"/>
    </row>
    <row r="67" spans="1:51" ht="13.2" customHeight="1" thickTop="1" x14ac:dyDescent="0.3"/>
    <row r="68" spans="1:51" ht="13.2" customHeight="1" x14ac:dyDescent="0.3"/>
    <row r="69" spans="1:51" ht="13.2" customHeight="1" x14ac:dyDescent="0.3"/>
    <row r="70" spans="1:51" ht="13.2" customHeight="1" x14ac:dyDescent="0.3"/>
    <row r="71" spans="1:51" ht="13.2" customHeight="1" x14ac:dyDescent="0.3"/>
    <row r="72" spans="1:51" ht="13.2" customHeight="1" x14ac:dyDescent="0.3"/>
    <row r="73" spans="1:51" ht="13.2" customHeight="1" x14ac:dyDescent="0.3"/>
    <row r="74" spans="1:51" ht="13.2" customHeight="1" x14ac:dyDescent="0.3"/>
    <row r="75" spans="1:51" ht="13.2" customHeight="1" x14ac:dyDescent="0.3"/>
    <row r="76" spans="1:51" ht="13.2" customHeight="1" x14ac:dyDescent="0.3"/>
    <row r="77" spans="1:51" ht="13.2" customHeight="1" x14ac:dyDescent="0.3"/>
    <row r="78" spans="1:51" ht="13.2" customHeight="1" x14ac:dyDescent="0.3"/>
    <row r="79" spans="1:51" ht="13.2" customHeight="1" x14ac:dyDescent="0.3"/>
    <row r="80" spans="1:51" ht="13.2" customHeight="1" x14ac:dyDescent="0.3"/>
    <row r="81" ht="13.2" customHeight="1" x14ac:dyDescent="0.3"/>
    <row r="82" ht="13.2" customHeight="1" x14ac:dyDescent="0.3"/>
    <row r="83" ht="13.2" customHeight="1" x14ac:dyDescent="0.3"/>
    <row r="84" ht="13.2" customHeight="1" x14ac:dyDescent="0.3"/>
    <row r="85" ht="13.2" customHeight="1" x14ac:dyDescent="0.3"/>
    <row r="86" ht="13.2" customHeight="1" x14ac:dyDescent="0.3"/>
    <row r="87" ht="13.2" customHeight="1" x14ac:dyDescent="0.3"/>
    <row r="88" ht="13.2" customHeight="1" x14ac:dyDescent="0.3"/>
    <row r="89" ht="13.2" customHeight="1" x14ac:dyDescent="0.3"/>
    <row r="90" ht="13.2" customHeight="1" x14ac:dyDescent="0.3"/>
    <row r="91" ht="13.2" customHeight="1" x14ac:dyDescent="0.3"/>
    <row r="92" ht="13.2" customHeight="1" x14ac:dyDescent="0.3"/>
    <row r="93" ht="13.2" customHeight="1" x14ac:dyDescent="0.3"/>
    <row r="94" ht="13.2" customHeight="1" x14ac:dyDescent="0.3"/>
    <row r="95" ht="13.2" customHeight="1" x14ac:dyDescent="0.3"/>
    <row r="96" ht="13.2" customHeight="1" x14ac:dyDescent="0.3"/>
    <row r="97" ht="13.2" customHeight="1" x14ac:dyDescent="0.3"/>
    <row r="98" ht="13.2" customHeight="1" x14ac:dyDescent="0.3"/>
    <row r="99" ht="13.2" customHeight="1" x14ac:dyDescent="0.3"/>
    <row r="100" ht="13.2" customHeight="1" x14ac:dyDescent="0.3"/>
    <row r="101" ht="13.2" customHeight="1" x14ac:dyDescent="0.3"/>
    <row r="102" ht="13.2" customHeight="1" x14ac:dyDescent="0.3"/>
    <row r="103" ht="13.2" customHeight="1" x14ac:dyDescent="0.3"/>
    <row r="104" ht="13.2" customHeight="1" x14ac:dyDescent="0.3"/>
    <row r="105" ht="13.2" customHeight="1" x14ac:dyDescent="0.3"/>
    <row r="106" ht="13.2" customHeight="1" x14ac:dyDescent="0.3"/>
    <row r="107" ht="13.2" customHeight="1" x14ac:dyDescent="0.3"/>
    <row r="108" ht="13.2" customHeight="1" x14ac:dyDescent="0.3"/>
    <row r="109" ht="13.2" customHeight="1" x14ac:dyDescent="0.3"/>
    <row r="110" ht="13.2" customHeight="1" x14ac:dyDescent="0.3"/>
    <row r="111" ht="13.2" customHeight="1" x14ac:dyDescent="0.3"/>
    <row r="112" ht="13.2" customHeight="1" x14ac:dyDescent="0.3"/>
    <row r="113" ht="13.2" customHeight="1" x14ac:dyDescent="0.3"/>
    <row r="114" ht="13.2" customHeight="1" x14ac:dyDescent="0.3"/>
    <row r="115" ht="13.2" customHeight="1" x14ac:dyDescent="0.3"/>
    <row r="116" ht="13.2" customHeight="1" x14ac:dyDescent="0.3"/>
    <row r="117" ht="13.2" customHeight="1" x14ac:dyDescent="0.3"/>
    <row r="118" ht="13.2" customHeight="1" x14ac:dyDescent="0.3"/>
    <row r="119" ht="13.2" customHeight="1" x14ac:dyDescent="0.3"/>
    <row r="120" ht="13.2" customHeight="1" x14ac:dyDescent="0.3"/>
    <row r="121" ht="13.2" customHeight="1" x14ac:dyDescent="0.3"/>
    <row r="122" ht="13.2" customHeight="1" x14ac:dyDescent="0.3"/>
    <row r="123" ht="13.2" customHeight="1" x14ac:dyDescent="0.3"/>
    <row r="124" ht="13.2" customHeight="1" x14ac:dyDescent="0.3"/>
    <row r="125" ht="13.2" customHeight="1" x14ac:dyDescent="0.3"/>
    <row r="126" ht="13.2" customHeight="1" x14ac:dyDescent="0.3"/>
    <row r="127" ht="13.2" customHeight="1" x14ac:dyDescent="0.3"/>
    <row r="128" ht="13.2" customHeight="1" x14ac:dyDescent="0.3"/>
    <row r="129" ht="13.2" customHeight="1" x14ac:dyDescent="0.3"/>
    <row r="130" ht="13.2" customHeight="1" x14ac:dyDescent="0.3"/>
    <row r="131" ht="13.2" customHeight="1" x14ac:dyDescent="0.3"/>
    <row r="132" ht="13.2" customHeight="1" x14ac:dyDescent="0.3"/>
    <row r="133" ht="13.2" customHeight="1" x14ac:dyDescent="0.3"/>
    <row r="134" ht="13.2" customHeight="1" x14ac:dyDescent="0.3"/>
    <row r="135" ht="13.2" customHeight="1" x14ac:dyDescent="0.3"/>
    <row r="136" ht="13.2" customHeight="1" x14ac:dyDescent="0.3"/>
    <row r="137" ht="13.2" customHeight="1" x14ac:dyDescent="0.3"/>
    <row r="138" ht="13.2" customHeight="1" x14ac:dyDescent="0.3"/>
  </sheetData>
  <printOptions horizontalCentered="1"/>
  <pageMargins left="0.5" right="0.5" top="0.5" bottom="0.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Autoclaves</vt:lpstr>
      <vt:lpstr>Airport Gens</vt:lpstr>
      <vt:lpstr>Kiln CO+VOC</vt:lpstr>
      <vt:lpstr>PM Controls</vt:lpstr>
      <vt:lpstr>Tanks</vt:lpstr>
      <vt:lpstr>Incinerator</vt:lpstr>
      <vt:lpstr>References</vt:lpstr>
      <vt:lpstr>Sheet 1</vt:lpstr>
      <vt:lpstr>'Airport Gens'!Print_Area</vt:lpstr>
      <vt:lpstr>Autoclaves!Print_Area</vt:lpstr>
      <vt:lpstr>Incinerator!Print_Area</vt:lpstr>
      <vt:lpstr>'Kiln CO+VOC'!Print_Area</vt:lpstr>
      <vt:lpstr>'PM Controls'!Print_Area</vt:lpstr>
      <vt:lpstr>Tanks!Print_Area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ASI Calc Sheet Template 05/2015</dc:title>
  <dc:creator>Kevin</dc:creator>
  <cp:lastModifiedBy>Kevin Lewis</cp:lastModifiedBy>
  <cp:lastPrinted>2022-05-04T17:15:09Z</cp:lastPrinted>
  <dcterms:created xsi:type="dcterms:W3CDTF">2013-07-09T15:39:05Z</dcterms:created>
  <dcterms:modified xsi:type="dcterms:W3CDTF">2022-05-05T19:17:27Z</dcterms:modified>
</cp:coreProperties>
</file>